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TOPLAYICILAR\"/>
    </mc:Choice>
  </mc:AlternateContent>
  <xr:revisionPtr revIDLastSave="0" documentId="13_ncr:1_{33C7D106-B7CA-43FA-AE31-8E839806AE71}" xr6:coauthVersionLast="47" xr6:coauthVersionMax="47" xr10:uidLastSave="{00000000-0000-0000-0000-000000000000}"/>
  <bookViews>
    <workbookView xWindow="-120" yWindow="-120" windowWidth="29040" windowHeight="15840" tabRatio="866" activeTab="3" xr2:uid="{00000000-000D-0000-FFFF-FFFF00000000}"/>
  </bookViews>
  <sheets>
    <sheet name="OCAK 2026" sheetId="5" r:id="rId1"/>
    <sheet name="ŞUBAT 2026" sheetId="6" r:id="rId2"/>
    <sheet name="MART 2026" sheetId="8" r:id="rId3"/>
    <sheet name="NİSAN 2026" sheetId="9" r:id="rId4"/>
    <sheet name="MAYIS 2026" sheetId="10" r:id="rId5"/>
    <sheet name="HAZİRAN 2026" sheetId="11" r:id="rId6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20" i="9" l="1"/>
  <c r="O20" i="9" l="1"/>
  <c r="Q20" i="9"/>
  <c r="R20" i="9"/>
  <c r="M20" i="9"/>
  <c r="D56" i="9" l="1"/>
  <c r="F53" i="9" s="1"/>
  <c r="F52" i="9"/>
  <c r="F51" i="9"/>
  <c r="H51" i="9" s="1"/>
  <c r="F50" i="9"/>
  <c r="H50" i="9" s="1"/>
  <c r="I50" i="9" s="1"/>
  <c r="E47" i="9"/>
  <c r="I47" i="9"/>
  <c r="E179" i="6"/>
  <c r="I160" i="6" s="1"/>
  <c r="I159" i="6"/>
  <c r="J162" i="6"/>
  <c r="E235" i="6"/>
  <c r="E228" i="6"/>
  <c r="F228" i="6" s="1"/>
  <c r="F230" i="6" s="1"/>
  <c r="E236" i="6" s="1"/>
  <c r="E237" i="6" s="1"/>
  <c r="E227" i="6"/>
  <c r="E225" i="6"/>
  <c r="D223" i="6"/>
  <c r="H217" i="6"/>
  <c r="H216" i="6"/>
  <c r="O213" i="6"/>
  <c r="F208" i="6"/>
  <c r="F207" i="6"/>
  <c r="N206" i="6"/>
  <c r="F201" i="6"/>
  <c r="G201" i="6" s="1"/>
  <c r="F200" i="6"/>
  <c r="J135" i="6"/>
  <c r="I135" i="6"/>
  <c r="O172" i="6"/>
  <c r="N172" i="6"/>
  <c r="P172" i="6"/>
  <c r="O184" i="6"/>
  <c r="H132" i="6"/>
  <c r="F56" i="9" l="1"/>
  <c r="E56" i="9" s="1"/>
  <c r="I51" i="9"/>
  <c r="H52" i="9"/>
  <c r="I52" i="9" s="1"/>
  <c r="G235" i="6"/>
  <c r="H201" i="6"/>
  <c r="F223" i="6"/>
  <c r="G207" i="6"/>
  <c r="H207" i="6" s="1"/>
  <c r="G208" i="6"/>
  <c r="H208" i="6" s="1"/>
  <c r="G200" i="6"/>
  <c r="G223" i="6" s="1"/>
  <c r="H149" i="6"/>
  <c r="P170" i="6"/>
  <c r="P175" i="6"/>
  <c r="P183" i="6"/>
  <c r="P180" i="6"/>
  <c r="H151" i="6"/>
  <c r="I151" i="6"/>
  <c r="P169" i="6"/>
  <c r="K135" i="6"/>
  <c r="H150" i="6"/>
  <c r="H131" i="6"/>
  <c r="H136" i="6"/>
  <c r="H133" i="6"/>
  <c r="H142" i="6"/>
  <c r="D182" i="6"/>
  <c r="D181" i="6"/>
  <c r="D189" i="6" s="1"/>
  <c r="K156" i="6"/>
  <c r="D188" i="6" s="1"/>
  <c r="J156" i="6"/>
  <c r="J178" i="6" s="1"/>
  <c r="I156" i="6"/>
  <c r="H124" i="6"/>
  <c r="D179" i="6" s="1"/>
  <c r="L47" i="8"/>
  <c r="J51" i="8"/>
  <c r="R16" i="8"/>
  <c r="G47" i="8"/>
  <c r="F47" i="8"/>
  <c r="D58" i="8"/>
  <c r="D56" i="8"/>
  <c r="F50" i="8"/>
  <c r="F52" i="8"/>
  <c r="F51" i="8"/>
  <c r="H51" i="8" s="1"/>
  <c r="I51" i="8" s="1"/>
  <c r="H200" i="6" l="1"/>
  <c r="H223" i="6" s="1"/>
  <c r="I178" i="6"/>
  <c r="D190" i="6"/>
  <c r="E181" i="6"/>
  <c r="H50" i="8"/>
  <c r="I50" i="8" s="1"/>
  <c r="H52" i="8"/>
  <c r="I52" i="8" s="1"/>
  <c r="N1" i="11" l="1"/>
  <c r="N1" i="10"/>
  <c r="N1" i="9"/>
  <c r="N1" i="8"/>
  <c r="E68" i="6"/>
  <c r="D56" i="6"/>
  <c r="F53" i="6" s="1"/>
  <c r="P58" i="6"/>
  <c r="P57" i="6"/>
  <c r="N57" i="6"/>
  <c r="N59" i="6" s="1"/>
  <c r="S39" i="6"/>
  <c r="P39" i="6"/>
  <c r="G47" i="6"/>
  <c r="Q57" i="6"/>
  <c r="R57" i="6"/>
  <c r="S57" i="6"/>
  <c r="AC2" i="6"/>
  <c r="N1" i="6"/>
  <c r="D56" i="11"/>
  <c r="D58" i="11" s="1"/>
  <c r="I50" i="11"/>
  <c r="E50" i="11"/>
  <c r="I47" i="11"/>
  <c r="E47" i="11"/>
  <c r="C37" i="11"/>
  <c r="F36" i="11"/>
  <c r="D35" i="11"/>
  <c r="D37" i="11" s="1"/>
  <c r="C35" i="11"/>
  <c r="F34" i="11"/>
  <c r="F33" i="11"/>
  <c r="F32" i="11"/>
  <c r="F31" i="11"/>
  <c r="F30" i="11"/>
  <c r="F29" i="11"/>
  <c r="F28" i="11"/>
  <c r="F27" i="11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F11" i="11"/>
  <c r="F10" i="11"/>
  <c r="F9" i="11"/>
  <c r="F8" i="11"/>
  <c r="F7" i="11"/>
  <c r="F6" i="11"/>
  <c r="F5" i="11"/>
  <c r="F4" i="11"/>
  <c r="F37" i="11" s="1"/>
  <c r="AC2" i="11"/>
  <c r="D56" i="10"/>
  <c r="D58" i="10" s="1"/>
  <c r="I50" i="10"/>
  <c r="E50" i="10"/>
  <c r="I47" i="10"/>
  <c r="E47" i="10"/>
  <c r="C37" i="10"/>
  <c r="F36" i="10"/>
  <c r="D35" i="10"/>
  <c r="D37" i="10" s="1"/>
  <c r="C35" i="10"/>
  <c r="F34" i="10"/>
  <c r="F33" i="10"/>
  <c r="F32" i="10"/>
  <c r="F31" i="10"/>
  <c r="F30" i="10"/>
  <c r="F29" i="10"/>
  <c r="F28" i="10"/>
  <c r="F27" i="10"/>
  <c r="F26" i="10"/>
  <c r="F25" i="10"/>
  <c r="F24" i="10"/>
  <c r="F23" i="10"/>
  <c r="F22" i="10"/>
  <c r="F21" i="10"/>
  <c r="F20" i="10"/>
  <c r="F19" i="10"/>
  <c r="F18" i="10"/>
  <c r="F17" i="10"/>
  <c r="F16" i="10"/>
  <c r="F15" i="10"/>
  <c r="F14" i="10"/>
  <c r="F13" i="10"/>
  <c r="F12" i="10"/>
  <c r="F11" i="10"/>
  <c r="F10" i="10"/>
  <c r="F9" i="10"/>
  <c r="F8" i="10"/>
  <c r="F7" i="10"/>
  <c r="F6" i="10"/>
  <c r="F5" i="10"/>
  <c r="F4" i="10"/>
  <c r="AC2" i="10"/>
  <c r="D37" i="9"/>
  <c r="F36" i="9"/>
  <c r="D35" i="9"/>
  <c r="C35" i="9"/>
  <c r="C37" i="9" s="1"/>
  <c r="D58" i="9" s="1"/>
  <c r="F34" i="9"/>
  <c r="F33" i="9"/>
  <c r="F32" i="9"/>
  <c r="F31" i="9"/>
  <c r="F30" i="9"/>
  <c r="F29" i="9"/>
  <c r="F28" i="9"/>
  <c r="F27" i="9"/>
  <c r="F26" i="9"/>
  <c r="F25" i="9"/>
  <c r="F24" i="9"/>
  <c r="F23" i="9"/>
  <c r="F22" i="9"/>
  <c r="F21" i="9"/>
  <c r="F20" i="9"/>
  <c r="F19" i="9"/>
  <c r="F18" i="9"/>
  <c r="F17" i="9"/>
  <c r="F16" i="9"/>
  <c r="F15" i="9"/>
  <c r="F14" i="9"/>
  <c r="F13" i="9"/>
  <c r="F12" i="9"/>
  <c r="F11" i="9"/>
  <c r="F10" i="9"/>
  <c r="F9" i="9"/>
  <c r="F8" i="9"/>
  <c r="F7" i="9"/>
  <c r="F6" i="9"/>
  <c r="F5" i="9"/>
  <c r="F4" i="9"/>
  <c r="AC2" i="9"/>
  <c r="I47" i="8"/>
  <c r="F36" i="8"/>
  <c r="D35" i="8"/>
  <c r="D37" i="8" s="1"/>
  <c r="C35" i="8"/>
  <c r="C37" i="8" s="1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F7" i="8"/>
  <c r="F6" i="8"/>
  <c r="F5" i="8"/>
  <c r="F4" i="8"/>
  <c r="AC2" i="8"/>
  <c r="I50" i="6"/>
  <c r="E50" i="6"/>
  <c r="I47" i="6"/>
  <c r="E47" i="6"/>
  <c r="D56" i="5"/>
  <c r="D58" i="5" s="1"/>
  <c r="I50" i="5"/>
  <c r="E50" i="5"/>
  <c r="I47" i="5"/>
  <c r="E47" i="5"/>
  <c r="F36" i="6"/>
  <c r="D35" i="6"/>
  <c r="D37" i="6" s="1"/>
  <c r="C35" i="6"/>
  <c r="C37" i="6" s="1"/>
  <c r="F34" i="6"/>
  <c r="F33" i="6"/>
  <c r="F32" i="6"/>
  <c r="F31" i="6"/>
  <c r="F30" i="6"/>
  <c r="F29" i="6"/>
  <c r="F28" i="6"/>
  <c r="F27" i="6"/>
  <c r="F26" i="6"/>
  <c r="F25" i="6"/>
  <c r="F24" i="6"/>
  <c r="F23" i="6"/>
  <c r="F22" i="6"/>
  <c r="F21" i="6"/>
  <c r="F20" i="6"/>
  <c r="F19" i="6"/>
  <c r="F18" i="6"/>
  <c r="F17" i="6"/>
  <c r="F16" i="6"/>
  <c r="F15" i="6"/>
  <c r="F14" i="6"/>
  <c r="F13" i="6"/>
  <c r="F12" i="6"/>
  <c r="F11" i="6"/>
  <c r="F10" i="6"/>
  <c r="F9" i="6"/>
  <c r="F8" i="6"/>
  <c r="F7" i="6"/>
  <c r="F6" i="6"/>
  <c r="F5" i="6"/>
  <c r="F4" i="6"/>
  <c r="F36" i="5"/>
  <c r="D35" i="5"/>
  <c r="D37" i="5" s="1"/>
  <c r="C35" i="5"/>
  <c r="C37" i="5" s="1"/>
  <c r="F34" i="5"/>
  <c r="F33" i="5"/>
  <c r="F32" i="5"/>
  <c r="F31" i="5"/>
  <c r="F30" i="5"/>
  <c r="F29" i="5"/>
  <c r="F28" i="5"/>
  <c r="F27" i="5"/>
  <c r="F26" i="5"/>
  <c r="F25" i="5"/>
  <c r="F24" i="5"/>
  <c r="F23" i="5"/>
  <c r="F22" i="5"/>
  <c r="F21" i="5"/>
  <c r="F20" i="5"/>
  <c r="F19" i="5"/>
  <c r="F18" i="5"/>
  <c r="F17" i="5"/>
  <c r="F16" i="5"/>
  <c r="F15" i="5"/>
  <c r="F14" i="5"/>
  <c r="F13" i="5"/>
  <c r="F12" i="5"/>
  <c r="F11" i="5"/>
  <c r="F10" i="5"/>
  <c r="F9" i="5"/>
  <c r="F8" i="5"/>
  <c r="F7" i="5"/>
  <c r="F6" i="5"/>
  <c r="F5" i="5"/>
  <c r="F4" i="5"/>
  <c r="F37" i="5" s="1"/>
  <c r="AC2" i="5"/>
  <c r="F37" i="10" l="1"/>
  <c r="J5" i="10" s="1"/>
  <c r="P46" i="6"/>
  <c r="Q58" i="6"/>
  <c r="S58" i="6" s="1"/>
  <c r="D58" i="6"/>
  <c r="F37" i="9"/>
  <c r="J36" i="9" s="1"/>
  <c r="F37" i="8"/>
  <c r="J5" i="8" s="1"/>
  <c r="F37" i="6"/>
  <c r="F53" i="8"/>
  <c r="F56" i="8" s="1"/>
  <c r="F58" i="8" s="1"/>
  <c r="J5" i="11"/>
  <c r="J36" i="11"/>
  <c r="F53" i="11"/>
  <c r="F56" i="11" s="1"/>
  <c r="F53" i="10"/>
  <c r="F56" i="10" s="1"/>
  <c r="F56" i="6"/>
  <c r="F53" i="5"/>
  <c r="F56" i="5" s="1"/>
  <c r="J5" i="5"/>
  <c r="J36" i="5"/>
  <c r="J36" i="10" l="1"/>
  <c r="J5" i="9"/>
  <c r="E56" i="8"/>
  <c r="J36" i="8"/>
  <c r="J36" i="6"/>
  <c r="F58" i="11"/>
  <c r="E56" i="11"/>
  <c r="F58" i="10"/>
  <c r="E56" i="10"/>
  <c r="F58" i="9"/>
  <c r="F58" i="6"/>
  <c r="E56" i="6"/>
  <c r="F58" i="5"/>
  <c r="E56" i="5"/>
  <c r="J35" i="5" l="1"/>
  <c r="J39" i="5" s="1"/>
  <c r="L36" i="5"/>
  <c r="J4" i="6" l="1"/>
  <c r="L36" i="6" s="1"/>
  <c r="J35" i="6" l="1"/>
  <c r="J39" i="6" s="1"/>
  <c r="J4" i="8" l="1"/>
  <c r="L36" i="8" l="1"/>
  <c r="J35" i="8"/>
  <c r="J39" i="8" s="1"/>
  <c r="J4" i="9" l="1"/>
  <c r="L36" i="9" l="1"/>
  <c r="J35" i="9"/>
  <c r="J39" i="9" s="1"/>
  <c r="J4" i="10" l="1"/>
  <c r="L36" i="10" l="1"/>
  <c r="J35" i="10"/>
  <c r="J39" i="10" s="1"/>
  <c r="J4" i="11" s="1"/>
  <c r="J35" i="11" l="1"/>
  <c r="J39" i="11" s="1"/>
  <c r="L36" i="11"/>
</calcChain>
</file>

<file path=xl/sharedStrings.xml><?xml version="1.0" encoding="utf-8"?>
<sst xmlns="http://schemas.openxmlformats.org/spreadsheetml/2006/main" count="777" uniqueCount="215">
  <si>
    <t>TARİH</t>
  </si>
  <si>
    <t>FİYAT</t>
  </si>
  <si>
    <t>TUTAR</t>
  </si>
  <si>
    <t>NAKLİYE KDV</t>
  </si>
  <si>
    <t>DEVİR</t>
  </si>
  <si>
    <t>MÜSTAHSİL KESİNTİSİ</t>
  </si>
  <si>
    <t>KDV</t>
  </si>
  <si>
    <t>MİKTAR</t>
  </si>
  <si>
    <t>BEDEL</t>
  </si>
  <si>
    <t>STOPAJ</t>
  </si>
  <si>
    <t>SONUÇ</t>
  </si>
  <si>
    <t>FATURALI MÜSTAHSİL</t>
  </si>
  <si>
    <t>YASAL KESİNTİ</t>
  </si>
  <si>
    <t>MAKBUZLU  MÜSTAHSİL</t>
  </si>
  <si>
    <t xml:space="preserve">NAKLİYE </t>
  </si>
  <si>
    <t>Tarih</t>
  </si>
  <si>
    <t>Gün</t>
  </si>
  <si>
    <t>Vade</t>
  </si>
  <si>
    <t>Seri</t>
  </si>
  <si>
    <t>No</t>
  </si>
  <si>
    <t xml:space="preserve">İşlem </t>
  </si>
  <si>
    <t>Stok Adı</t>
  </si>
  <si>
    <t>Miktar</t>
  </si>
  <si>
    <t>Brm</t>
  </si>
  <si>
    <t>Fiyat</t>
  </si>
  <si>
    <t>Net Bedel</t>
  </si>
  <si>
    <t>Kdv Bedeli</t>
  </si>
  <si>
    <t>Kdvli Bedel</t>
  </si>
  <si>
    <t>SABAH</t>
  </si>
  <si>
    <t>AKŞAM</t>
  </si>
  <si>
    <t xml:space="preserve">FİYAT </t>
  </si>
  <si>
    <t>AÇIKLAMA</t>
  </si>
  <si>
    <t>TOPLAM</t>
  </si>
  <si>
    <t>TOPLAM ALINAN</t>
  </si>
  <si>
    <t>KG</t>
  </si>
  <si>
    <t>SÜT TUTARI</t>
  </si>
  <si>
    <t>LT</t>
  </si>
  <si>
    <t>TANK LİTRE</t>
  </si>
  <si>
    <t>KALAN ALACAK-BORÇ TUTARI</t>
  </si>
  <si>
    <t>MÜSTAHSİL KDV</t>
  </si>
  <si>
    <t xml:space="preserve">YEM TUTARI </t>
  </si>
  <si>
    <t>KALİTE CEZASI</t>
  </si>
  <si>
    <t>Z.EYYÜPAĞA</t>
  </si>
  <si>
    <t>Verilen Avans</t>
  </si>
  <si>
    <t xml:space="preserve">Açıklama </t>
  </si>
  <si>
    <t>Tutar</t>
  </si>
  <si>
    <t>V.EYYÜPAĞA</t>
  </si>
  <si>
    <t xml:space="preserve">VAKIFBANK EFT </t>
  </si>
  <si>
    <t xml:space="preserve">BU AVANS TEMİNAT OLARAK 1 AYLIK SÜT PARASINA İSTİNADEN VERİLMİŞTİR. TİCARETİMİZ BİTTİĞİ ZAMAN SON AYKİ SÜT PARASINDAN DÜŞÜLECEKTİR. </t>
  </si>
  <si>
    <t>HALİM ARSLAN</t>
  </si>
  <si>
    <t>320 60 02 00001</t>
  </si>
  <si>
    <t>320 60 02 00003</t>
  </si>
  <si>
    <t>FARMAL HAYVANCILIK TARIM GIDA NAKLİYAT SANAYİ VE TİCARET LİMİTED ŞİRKETİ</t>
  </si>
  <si>
    <t>320 60 02 00025</t>
  </si>
  <si>
    <t>ÖZ ARSLAN VHO TARIM NAKLİYE LİMİTED ŞİRKETİ</t>
  </si>
  <si>
    <t>Brüt Miktar</t>
  </si>
  <si>
    <t>Brüt Brüt Bedel</t>
  </si>
  <si>
    <t>Net-Satır Kdv Bedeli</t>
  </si>
  <si>
    <t>Net Satır Stopaj</t>
  </si>
  <si>
    <t>Ödenecek</t>
  </si>
  <si>
    <t>BEKİR UYSAL</t>
  </si>
  <si>
    <t>KARATAY KOOP.</t>
  </si>
  <si>
    <t>KARATAY KOOP. ÖDEME YAPILACAK</t>
  </si>
  <si>
    <t>Brüt</t>
  </si>
  <si>
    <t>Kdv</t>
  </si>
  <si>
    <t>Kdv Tevkifat</t>
  </si>
  <si>
    <t>Sonuç</t>
  </si>
  <si>
    <t>Ciro</t>
  </si>
  <si>
    <t xml:space="preserve">3.AY KESİLDİ </t>
  </si>
  <si>
    <t>Z.KATILIM</t>
  </si>
  <si>
    <t>D.EYYÜPAĞA</t>
  </si>
  <si>
    <t>KARATAY</t>
  </si>
  <si>
    <t>FARMAL</t>
  </si>
  <si>
    <t>ÖZARSLAN</t>
  </si>
  <si>
    <t>Tes.Tar. 23/03/2026 12 AD. TEST KİTİ</t>
  </si>
  <si>
    <t>MERAM KOOP.</t>
  </si>
  <si>
    <t>68.348 LT</t>
  </si>
  <si>
    <t>69.477 LT</t>
  </si>
  <si>
    <t>163.896 LT</t>
  </si>
  <si>
    <t>kdv</t>
  </si>
  <si>
    <t>KARATAY SÜT BİRLİĞİ</t>
  </si>
  <si>
    <t>MERAM SÜT BİRLİĞİ</t>
  </si>
  <si>
    <t>EYYÜP AĞA FATURALI MÜSTAHSİL</t>
  </si>
  <si>
    <t>1311 lt</t>
  </si>
  <si>
    <t>ÖDENDİ</t>
  </si>
  <si>
    <t>MERAM KOOP ÖDENEN</t>
  </si>
  <si>
    <t>TANK SÜT FİYAT FARKI 69.477 X 0,50 TL</t>
  </si>
  <si>
    <t>KARATAY HİZMET BEDELİ</t>
  </si>
  <si>
    <t>EYYÜP AĞA TARIM HAYVANCILIK NAKLİYAT SANAYİ VE</t>
  </si>
  <si>
    <t>Tarih: Baştan -&gt; 28.02.2026</t>
  </si>
  <si>
    <t>Toplayıcı Rotası: 026 - HALİM ARSLAN</t>
  </si>
  <si>
    <t>Total sahaların hepsi sıfır ise alınmasın</t>
  </si>
  <si>
    <t xml:space="preserve">                   Toplu Alım Makbuz Raporu</t>
  </si>
  <si>
    <t>Mak Seri</t>
  </si>
  <si>
    <t>Mak. No</t>
  </si>
  <si>
    <t>Makbuz Tarihi</t>
  </si>
  <si>
    <t>Müstahsil Kodu</t>
  </si>
  <si>
    <t>Müstahsil Adı</t>
  </si>
  <si>
    <t>Bölge Adı</t>
  </si>
  <si>
    <t>Baba Adı</t>
  </si>
  <si>
    <t>Bedel</t>
  </si>
  <si>
    <t>Prim</t>
  </si>
  <si>
    <t>Ceza</t>
  </si>
  <si>
    <t>Stopaj</t>
  </si>
  <si>
    <t>Bağ-Kur</t>
  </si>
  <si>
    <t>Birlik</t>
  </si>
  <si>
    <t>Borsa</t>
  </si>
  <si>
    <t>Mera</t>
  </si>
  <si>
    <t>TZOB</t>
  </si>
  <si>
    <t>EMM</t>
  </si>
  <si>
    <t>320 60 02 00004</t>
  </si>
  <si>
    <t>ALİ KARASU</t>
  </si>
  <si>
    <t>320 60 02 00005</t>
  </si>
  <si>
    <t>MEHMET BELEN</t>
  </si>
  <si>
    <t>320 60 02 00006</t>
  </si>
  <si>
    <t>SAYİM ÇAĞAY</t>
  </si>
  <si>
    <t>320 60 02 00007</t>
  </si>
  <si>
    <t>MUSTAFA KURTULAN</t>
  </si>
  <si>
    <t>320 60 02 00008</t>
  </si>
  <si>
    <t>AYTEN HORASAN</t>
  </si>
  <si>
    <t>320 60 02 00009</t>
  </si>
  <si>
    <t>AHMET ESER</t>
  </si>
  <si>
    <t>320 60 02 00010</t>
  </si>
  <si>
    <t>MEHMET KOÇER</t>
  </si>
  <si>
    <t>320 60 02 00011</t>
  </si>
  <si>
    <t>LEYLA SANSARCI</t>
  </si>
  <si>
    <t>320 60 02 00012</t>
  </si>
  <si>
    <t>MEVLÜT ILGIN</t>
  </si>
  <si>
    <t>320 60 02 00013</t>
  </si>
  <si>
    <t>HASAN AKGÜL</t>
  </si>
  <si>
    <t>320 60 02 00014</t>
  </si>
  <si>
    <t>KADER AKGÜL</t>
  </si>
  <si>
    <t>320 60 02 00015</t>
  </si>
  <si>
    <t>RAMAZAN KARABACAK</t>
  </si>
  <si>
    <t>320 60 02 00016</t>
  </si>
  <si>
    <t>OSMAN AYDIN</t>
  </si>
  <si>
    <t>320 60 02 00017</t>
  </si>
  <si>
    <t>ALİ DÜNDAR</t>
  </si>
  <si>
    <t>320 60 02 00018</t>
  </si>
  <si>
    <t>EMRE ASAR</t>
  </si>
  <si>
    <t>320 60 02 00019</t>
  </si>
  <si>
    <t>İSA ÖZTAŞ</t>
  </si>
  <si>
    <t>320 60 02 00020</t>
  </si>
  <si>
    <t>İSA SARI</t>
  </si>
  <si>
    <t>320 60 02 00021</t>
  </si>
  <si>
    <t>NURETTİN İNCE</t>
  </si>
  <si>
    <t>320 60 02 00022</t>
  </si>
  <si>
    <t>HABİP ERGİN</t>
  </si>
  <si>
    <t>320 60 02 00023</t>
  </si>
  <si>
    <t>ALİ GÜNEŞ</t>
  </si>
  <si>
    <t>320 60 02 00024</t>
  </si>
  <si>
    <t>İSA İNCE</t>
  </si>
  <si>
    <t>SFF</t>
  </si>
  <si>
    <t>Müşteri           320 60 02 00 HALİM ARSLAN                                       KONYA</t>
  </si>
  <si>
    <t>İşlem Adı</t>
  </si>
  <si>
    <t>Net Net Bedel</t>
  </si>
  <si>
    <t>Net-Satır Kdvli Bedel</t>
  </si>
  <si>
    <t>Detay Açıklama</t>
  </si>
  <si>
    <t>HLM</t>
  </si>
  <si>
    <t>Alım</t>
  </si>
  <si>
    <t>SOĞUTULMUŞ ÇİĞ İNEK SÜTÜ</t>
  </si>
  <si>
    <t>ŞUBAT NAK. 220.267 X 1 TL</t>
  </si>
  <si>
    <t>ŞUBAT FİYAT FARKI</t>
  </si>
  <si>
    <t>ŞUBAT NAK. 14.977 LT X 0,5 TL</t>
  </si>
  <si>
    <t>ŞUBAT NAK. 163.855 LT X 1 TL</t>
  </si>
  <si>
    <t>Müşteri           320 60 02 00 ÖZ ARSLAN VHO TARIM NAKLİYE LİMİTED ŞİRKETİ        KONYA</t>
  </si>
  <si>
    <t>ARS</t>
  </si>
  <si>
    <t>Müşteri           320 60 02 00 FARMAL HAYVANCILIK TARIM GIDA NAKLİYAT SANAYİ VE   KONYA</t>
  </si>
  <si>
    <t>FRM</t>
  </si>
  <si>
    <t>Müşteri           320 50 01 00 KARATAY İLÇESİ SÜT ÜRETİCİLERİ BİRLİĞİ TARIM       KONYA</t>
  </si>
  <si>
    <t>KRT</t>
  </si>
  <si>
    <t>Çiğ Süt Hizmet Bedeli Giderleri</t>
  </si>
  <si>
    <t>AD</t>
  </si>
  <si>
    <t>HALİM ARSLAN HİZ. BEDELİ</t>
  </si>
  <si>
    <t>süt miktarı</t>
  </si>
  <si>
    <t>nakliye kdv</t>
  </si>
  <si>
    <t>süt kdv</t>
  </si>
  <si>
    <t>hizmet bedel kdv</t>
  </si>
  <si>
    <t>müstahsil kesinti</t>
  </si>
  <si>
    <t>ödenecek tutar</t>
  </si>
  <si>
    <t>tevkifat nakliye</t>
  </si>
  <si>
    <t>nakliye</t>
  </si>
  <si>
    <t>farmal</t>
  </si>
  <si>
    <t>müstahsil</t>
  </si>
  <si>
    <t>lt</t>
  </si>
  <si>
    <t>halim arslan nakliye</t>
  </si>
  <si>
    <t>halim arslan</t>
  </si>
  <si>
    <t>özarslan</t>
  </si>
  <si>
    <t>karatay</t>
  </si>
  <si>
    <t>fiyat farkı</t>
  </si>
  <si>
    <t>LİTRE</t>
  </si>
  <si>
    <t>GENEL TUTAR</t>
  </si>
  <si>
    <t>HESABA EKLENECEK SÜT  KDV</t>
  </si>
  <si>
    <t>HESABA EKLENECEK NAKLİYE KDV</t>
  </si>
  <si>
    <t>NAKLİYE KDV (163848 LT)</t>
  </si>
  <si>
    <t>KARATY</t>
  </si>
  <si>
    <t>KARATAY HİZMET BEDELİ KDV</t>
  </si>
  <si>
    <t>TOPLAM NAKLIYE KDV</t>
  </si>
  <si>
    <t>MÜSTAHSİL MAKBUZU</t>
  </si>
  <si>
    <t>TOPLAM LİTRE</t>
  </si>
  <si>
    <t>NAKLİYEYE DAHİL OLACAK  LİTRE</t>
  </si>
  <si>
    <t>FATURALI LİTRE</t>
  </si>
  <si>
    <t>TOPLAM LITRE</t>
  </si>
  <si>
    <t>NAKLIYE TUTAR (KDV HARİÇ)</t>
  </si>
  <si>
    <t>MÜSTAHSİL TOPLAMI</t>
  </si>
  <si>
    <t xml:space="preserve">SÜT TUTARI </t>
  </si>
  <si>
    <t>EXCEL DEKİ SÜT TUTARI</t>
  </si>
  <si>
    <t>FARK</t>
  </si>
  <si>
    <t>FİYAT FARKI DÖNÜLECK</t>
  </si>
  <si>
    <t>TANK SÜT FİYAT FARKI 2927 LT X 28 GÜN X 0,50 TL</t>
  </si>
  <si>
    <t>Z.EYYÜPAĞA KARATAY ÖDEME</t>
  </si>
  <si>
    <t>V.EYYÜPAĞA MERAM KOOP ÖDEME</t>
  </si>
  <si>
    <t>17,04,2026</t>
  </si>
  <si>
    <t>V.EYYÜPAĞA KARATAY ÖDEMESİ</t>
  </si>
  <si>
    <t>MERAM  KOOP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</si>
</sst>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dd/mm/yyyy"/>
    <numFmt numFmtId="165" formatCode="#,##0.0"/>
    <numFmt numFmtId="166" formatCode="#,##0.000"/>
    <numFmt numFmtId="167" formatCode="&quot;₺&quot;#,##0.00"/>
    <numFmt numFmtId="168" formatCode="#,##0.00000"/>
    <numFmt numFmtId="169" formatCode="#0"/>
  </numFmts>
  <fonts count="4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scheme val="minor"/>
    </font>
    <font>
      <b/>
      <sz val="12"/>
      <name val="Arial"/>
      <family val="2"/>
      <charset val="162"/>
    </font>
  </fonts>
  <fills count="3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dashDot">
        <color auto="1"/>
      </bottom>
      <diagonal/>
    </border>
    <border>
      <left/>
      <right/>
      <top style="thick">
        <color auto="1"/>
      </top>
      <bottom/>
      <diagonal/>
    </border>
    <border>
      <left/>
      <right/>
      <top/>
      <bottom style="dashDot">
        <color auto="1"/>
      </bottom>
      <diagonal/>
    </border>
    <border>
      <left/>
      <right/>
      <top style="thick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02">
    <xf numFmtId="0" fontId="0" fillId="0" borderId="0"/>
    <xf numFmtId="0" fontId="19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22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13" applyNumberFormat="0" applyFill="0" applyAlignment="0" applyProtection="0"/>
    <xf numFmtId="0" fontId="25" fillId="0" borderId="14" applyNumberFormat="0" applyFill="0" applyAlignment="0" applyProtection="0"/>
    <xf numFmtId="0" fontId="26" fillId="0" borderId="15" applyNumberFormat="0" applyFill="0" applyAlignment="0" applyProtection="0"/>
    <xf numFmtId="0" fontId="26" fillId="0" borderId="0" applyNumberFormat="0" applyFill="0" applyBorder="0" applyAlignment="0" applyProtection="0"/>
    <xf numFmtId="0" fontId="27" fillId="3" borderId="0" applyNumberFormat="0" applyBorder="0" applyAlignment="0" applyProtection="0"/>
    <xf numFmtId="0" fontId="28" fillId="4" borderId="0" applyNumberFormat="0" applyBorder="0" applyAlignment="0" applyProtection="0"/>
    <xf numFmtId="0" fontId="29" fillId="5" borderId="0" applyNumberFormat="0" applyBorder="0" applyAlignment="0" applyProtection="0"/>
    <xf numFmtId="0" fontId="30" fillId="6" borderId="16" applyNumberFormat="0" applyAlignment="0" applyProtection="0"/>
    <xf numFmtId="0" fontId="31" fillId="7" borderId="17" applyNumberFormat="0" applyAlignment="0" applyProtection="0"/>
    <xf numFmtId="0" fontId="32" fillId="7" borderId="16" applyNumberFormat="0" applyAlignment="0" applyProtection="0"/>
    <xf numFmtId="0" fontId="33" fillId="0" borderId="18" applyNumberFormat="0" applyFill="0" applyAlignment="0" applyProtection="0"/>
    <xf numFmtId="0" fontId="34" fillId="8" borderId="19" applyNumberFormat="0" applyAlignment="0" applyProtection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20" fillId="0" borderId="21" applyNumberFormat="0" applyFill="0" applyAlignment="0" applyProtection="0"/>
    <xf numFmtId="0" fontId="37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37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37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37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37" fillId="26" borderId="0" applyNumberFormat="0" applyBorder="0" applyAlignment="0" applyProtection="0"/>
    <xf numFmtId="0" fontId="15" fillId="27" borderId="0" applyNumberFormat="0" applyBorder="0" applyAlignment="0" applyProtection="0"/>
    <xf numFmtId="0" fontId="15" fillId="28" borderId="0" applyNumberFormat="0" applyBorder="0" applyAlignment="0" applyProtection="0"/>
    <xf numFmtId="0" fontId="15" fillId="29" borderId="0" applyNumberFormat="0" applyBorder="0" applyAlignment="0" applyProtection="0"/>
    <xf numFmtId="0" fontId="37" fillId="30" borderId="0" applyNumberFormat="0" applyBorder="0" applyAlignment="0" applyProtection="0"/>
    <xf numFmtId="0" fontId="15" fillId="31" borderId="0" applyNumberFormat="0" applyBorder="0" applyAlignment="0" applyProtection="0"/>
    <xf numFmtId="0" fontId="15" fillId="32" borderId="0" applyNumberFormat="0" applyBorder="0" applyAlignment="0" applyProtection="0"/>
    <xf numFmtId="0" fontId="15" fillId="33" borderId="0" applyNumberFormat="0" applyBorder="0" applyAlignment="0" applyProtection="0"/>
    <xf numFmtId="0" fontId="15" fillId="0" borderId="0" applyNumberFormat="0" applyFont="0" applyFill="0" applyBorder="0" applyAlignment="0" applyProtection="0"/>
    <xf numFmtId="43" fontId="15" fillId="0" borderId="0" applyFont="0" applyFill="0" applyBorder="0" applyAlignment="0" applyProtection="0"/>
    <xf numFmtId="0" fontId="15" fillId="9" borderId="20" applyNumberFormat="0" applyFont="0" applyAlignment="0" applyProtection="0"/>
    <xf numFmtId="0" fontId="14" fillId="0" borderId="0" applyNumberFormat="0" applyFont="0" applyFill="0" applyBorder="0" applyAlignment="0" applyProtection="0"/>
    <xf numFmtId="0" fontId="14" fillId="9" borderId="20" applyNumberFormat="0" applyFont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0" fontId="14" fillId="29" borderId="0" applyNumberFormat="0" applyBorder="0" applyAlignment="0" applyProtection="0"/>
    <xf numFmtId="0" fontId="14" fillId="31" borderId="0" applyNumberFormat="0" applyBorder="0" applyAlignment="0" applyProtection="0"/>
    <xf numFmtId="0" fontId="14" fillId="32" borderId="0" applyNumberFormat="0" applyBorder="0" applyAlignment="0" applyProtection="0"/>
    <xf numFmtId="0" fontId="14" fillId="33" borderId="0" applyNumberFormat="0" applyBorder="0" applyAlignment="0" applyProtection="0"/>
    <xf numFmtId="0" fontId="22" fillId="0" borderId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43" fontId="22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43" fontId="14" fillId="0" borderId="0" applyFont="0" applyFill="0" applyBorder="0" applyAlignment="0" applyProtection="0"/>
    <xf numFmtId="0" fontId="14" fillId="9" borderId="20" applyNumberFormat="0" applyFont="0" applyAlignment="0" applyProtection="0"/>
    <xf numFmtId="0" fontId="13" fillId="0" borderId="0" applyNumberFormat="0" applyFont="0" applyFill="0" applyBorder="0" applyAlignment="0" applyProtection="0"/>
    <xf numFmtId="0" fontId="13" fillId="9" borderId="20" applyNumberFormat="0" applyFont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9" borderId="20" applyNumberFormat="0" applyFont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9" borderId="20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9" borderId="20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9" borderId="20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</cellStyleXfs>
  <cellXfs count="200">
    <xf numFmtId="0" fontId="0" fillId="0" borderId="0" xfId="0"/>
    <xf numFmtId="4" fontId="0" fillId="0" borderId="5" xfId="1" applyNumberFormat="1" applyFont="1" applyBorder="1"/>
    <xf numFmtId="3" fontId="0" fillId="0" borderId="5" xfId="0" applyNumberFormat="1" applyBorder="1"/>
    <xf numFmtId="4" fontId="0" fillId="0" borderId="0" xfId="0" applyNumberFormat="1"/>
    <xf numFmtId="43" fontId="0" fillId="0" borderId="0" xfId="5" applyFont="1"/>
    <xf numFmtId="0" fontId="0" fillId="0" borderId="5" xfId="0" applyBorder="1"/>
    <xf numFmtId="4" fontId="0" fillId="0" borderId="5" xfId="0" applyNumberFormat="1" applyBorder="1"/>
    <xf numFmtId="43" fontId="0" fillId="0" borderId="0" xfId="0" applyNumberFormat="1"/>
    <xf numFmtId="4" fontId="0" fillId="0" borderId="0" xfId="1" applyNumberFormat="1" applyFont="1" applyBorder="1"/>
    <xf numFmtId="49" fontId="0" fillId="2" borderId="5" xfId="0" applyNumberFormat="1" applyFill="1" applyBorder="1" applyAlignment="1">
      <alignment horizontal="left"/>
    </xf>
    <xf numFmtId="43" fontId="11" fillId="34" borderId="0" xfId="5" applyFont="1" applyFill="1" applyAlignment="1">
      <alignment horizontal="center" vertical="center"/>
    </xf>
    <xf numFmtId="43" fontId="11" fillId="34" borderId="0" xfId="5" applyFont="1" applyFill="1" applyAlignment="1">
      <alignment horizontal="left" vertical="center"/>
    </xf>
    <xf numFmtId="43" fontId="20" fillId="34" borderId="0" xfId="5" applyFont="1" applyFill="1" applyAlignment="1">
      <alignment horizontal="center" vertical="center"/>
    </xf>
    <xf numFmtId="43" fontId="11" fillId="34" borderId="5" xfId="5" applyFont="1" applyFill="1" applyBorder="1" applyAlignment="1">
      <alignment horizontal="left" vertical="center"/>
    </xf>
    <xf numFmtId="0" fontId="0" fillId="34" borderId="5" xfId="0" applyFill="1" applyBorder="1"/>
    <xf numFmtId="43" fontId="20" fillId="34" borderId="5" xfId="5" applyFont="1" applyFill="1" applyBorder="1" applyAlignment="1">
      <alignment horizontal="center" vertical="center"/>
    </xf>
    <xf numFmtId="43" fontId="11" fillId="34" borderId="5" xfId="5" applyFont="1" applyFill="1" applyBorder="1" applyAlignment="1">
      <alignment horizontal="center" vertical="center"/>
    </xf>
    <xf numFmtId="0" fontId="11" fillId="0" borderId="0" xfId="0" applyFont="1"/>
    <xf numFmtId="4" fontId="11" fillId="0" borderId="0" xfId="0" applyNumberFormat="1" applyFont="1"/>
    <xf numFmtId="0" fontId="11" fillId="34" borderId="0" xfId="0" applyFont="1" applyFill="1"/>
    <xf numFmtId="43" fontId="11" fillId="34" borderId="0" xfId="5" applyFont="1" applyFill="1" applyAlignment="1">
      <alignment horizontal="left"/>
    </xf>
    <xf numFmtId="164" fontId="18" fillId="0" borderId="0" xfId="2" applyNumberFormat="1" applyAlignment="1">
      <alignment horizontal="left"/>
    </xf>
    <xf numFmtId="0" fontId="20" fillId="34" borderId="0" xfId="0" applyFont="1" applyFill="1"/>
    <xf numFmtId="43" fontId="0" fillId="34" borderId="0" xfId="0" applyNumberFormat="1" applyFill="1"/>
    <xf numFmtId="43" fontId="11" fillId="0" borderId="0" xfId="5" applyFont="1"/>
    <xf numFmtId="43" fontId="20" fillId="34" borderId="0" xfId="5" applyFont="1" applyFill="1"/>
    <xf numFmtId="0" fontId="21" fillId="0" borderId="5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/>
    </xf>
    <xf numFmtId="3" fontId="20" fillId="0" borderId="2" xfId="0" applyNumberFormat="1" applyFont="1" applyBorder="1" applyAlignment="1">
      <alignment horizontal="center"/>
    </xf>
    <xf numFmtId="0" fontId="20" fillId="0" borderId="2" xfId="0" applyFont="1" applyBorder="1" applyAlignment="1">
      <alignment horizontal="center"/>
    </xf>
    <xf numFmtId="166" fontId="20" fillId="0" borderId="2" xfId="0" applyNumberFormat="1" applyFont="1" applyBorder="1" applyAlignment="1">
      <alignment horizontal="center"/>
    </xf>
    <xf numFmtId="167" fontId="20" fillId="0" borderId="3" xfId="0" applyNumberFormat="1" applyFont="1" applyBorder="1" applyAlignment="1">
      <alignment horizontal="center"/>
    </xf>
    <xf numFmtId="0" fontId="20" fillId="0" borderId="10" xfId="0" applyFont="1" applyBorder="1" applyAlignment="1">
      <alignment horizontal="center"/>
    </xf>
    <xf numFmtId="4" fontId="20" fillId="0" borderId="3" xfId="0" applyNumberFormat="1" applyFont="1" applyBorder="1" applyAlignment="1">
      <alignment horizontal="center"/>
    </xf>
    <xf numFmtId="14" fontId="0" fillId="0" borderId="4" xfId="0" applyNumberFormat="1" applyBorder="1" applyAlignment="1">
      <alignment horizontal="center"/>
    </xf>
    <xf numFmtId="166" fontId="0" fillId="0" borderId="5" xfId="0" applyNumberFormat="1" applyBorder="1"/>
    <xf numFmtId="167" fontId="0" fillId="0" borderId="6" xfId="0" applyNumberFormat="1" applyBorder="1"/>
    <xf numFmtId="0" fontId="0" fillId="2" borderId="4" xfId="0" applyFill="1" applyBorder="1"/>
    <xf numFmtId="0" fontId="0" fillId="2" borderId="11" xfId="0" applyFill="1" applyBorder="1"/>
    <xf numFmtId="0" fontId="0" fillId="2" borderId="5" xfId="0" applyFill="1" applyBorder="1"/>
    <xf numFmtId="4" fontId="0" fillId="2" borderId="6" xfId="0" applyNumberFormat="1" applyFill="1" applyBorder="1"/>
    <xf numFmtId="14" fontId="0" fillId="0" borderId="4" xfId="0" applyNumberFormat="1" applyBorder="1"/>
    <xf numFmtId="0" fontId="0" fillId="0" borderId="11" xfId="0" applyBorder="1"/>
    <xf numFmtId="4" fontId="0" fillId="0" borderId="6" xfId="0" applyNumberFormat="1" applyBorder="1"/>
    <xf numFmtId="0" fontId="0" fillId="0" borderId="4" xfId="0" applyBorder="1"/>
    <xf numFmtId="14" fontId="0" fillId="0" borderId="25" xfId="0" applyNumberFormat="1" applyBorder="1" applyAlignment="1">
      <alignment horizontal="center"/>
    </xf>
    <xf numFmtId="3" fontId="0" fillId="0" borderId="26" xfId="0" applyNumberFormat="1" applyBorder="1"/>
    <xf numFmtId="166" fontId="0" fillId="0" borderId="26" xfId="0" applyNumberFormat="1" applyBorder="1"/>
    <xf numFmtId="167" fontId="0" fillId="0" borderId="27" xfId="0" applyNumberFormat="1" applyBorder="1"/>
    <xf numFmtId="0" fontId="0" fillId="0" borderId="25" xfId="0" applyBorder="1"/>
    <xf numFmtId="0" fontId="0" fillId="0" borderId="28" xfId="0" applyBorder="1"/>
    <xf numFmtId="0" fontId="0" fillId="0" borderId="26" xfId="0" applyBorder="1"/>
    <xf numFmtId="4" fontId="0" fillId="0" borderId="27" xfId="0" applyNumberFormat="1" applyBorder="1"/>
    <xf numFmtId="0" fontId="0" fillId="0" borderId="1" xfId="0" applyBorder="1" applyAlignment="1">
      <alignment horizontal="center"/>
    </xf>
    <xf numFmtId="165" fontId="0" fillId="0" borderId="2" xfId="0" applyNumberFormat="1" applyBorder="1"/>
    <xf numFmtId="3" fontId="0" fillId="0" borderId="2" xfId="0" applyNumberFormat="1" applyBorder="1"/>
    <xf numFmtId="166" fontId="0" fillId="0" borderId="2" xfId="0" applyNumberFormat="1" applyBorder="1"/>
    <xf numFmtId="167" fontId="0" fillId="0" borderId="3" xfId="0" applyNumberFormat="1" applyBorder="1"/>
    <xf numFmtId="0" fontId="0" fillId="0" borderId="10" xfId="0" applyBorder="1"/>
    <xf numFmtId="4" fontId="0" fillId="2" borderId="3" xfId="0" applyNumberFormat="1" applyFill="1" applyBorder="1"/>
    <xf numFmtId="0" fontId="0" fillId="0" borderId="4" xfId="0" applyBorder="1" applyAlignment="1">
      <alignment horizontal="center"/>
    </xf>
    <xf numFmtId="165" fontId="0" fillId="0" borderId="5" xfId="0" applyNumberFormat="1" applyBorder="1"/>
    <xf numFmtId="0" fontId="0" fillId="0" borderId="7" xfId="0" applyBorder="1"/>
    <xf numFmtId="166" fontId="0" fillId="0" borderId="7" xfId="0" applyNumberFormat="1" applyBorder="1"/>
    <xf numFmtId="167" fontId="0" fillId="0" borderId="9" xfId="0" applyNumberFormat="1" applyBorder="1"/>
    <xf numFmtId="0" fontId="0" fillId="0" borderId="12" xfId="0" applyBorder="1"/>
    <xf numFmtId="4" fontId="0" fillId="0" borderId="9" xfId="0" applyNumberFormat="1" applyBorder="1"/>
    <xf numFmtId="43" fontId="20" fillId="0" borderId="26" xfId="5" applyFont="1" applyBorder="1"/>
    <xf numFmtId="0" fontId="20" fillId="0" borderId="5" xfId="0" applyFont="1" applyBorder="1" applyAlignment="1">
      <alignment horizontal="center"/>
    </xf>
    <xf numFmtId="43" fontId="20" fillId="0" borderId="5" xfId="5" applyFont="1" applyBorder="1" applyAlignment="1">
      <alignment horizontal="center"/>
    </xf>
    <xf numFmtId="14" fontId="20" fillId="0" borderId="4" xfId="0" applyNumberFormat="1" applyFont="1" applyBorder="1"/>
    <xf numFmtId="0" fontId="20" fillId="0" borderId="11" xfId="0" applyFont="1" applyBorder="1"/>
    <xf numFmtId="4" fontId="20" fillId="0" borderId="6" xfId="0" applyNumberFormat="1" applyFont="1" applyBorder="1"/>
    <xf numFmtId="14" fontId="20" fillId="0" borderId="5" xfId="0" applyNumberFormat="1" applyFont="1" applyBorder="1"/>
    <xf numFmtId="0" fontId="20" fillId="0" borderId="5" xfId="0" applyFont="1" applyBorder="1"/>
    <xf numFmtId="43" fontId="20" fillId="0" borderId="5" xfId="5" applyFont="1" applyFill="1" applyBorder="1"/>
    <xf numFmtId="49" fontId="6" fillId="2" borderId="0" xfId="122" applyNumberFormat="1" applyFill="1" applyAlignment="1">
      <alignment horizontal="left"/>
    </xf>
    <xf numFmtId="4" fontId="6" fillId="2" borderId="0" xfId="122" applyNumberFormat="1" applyFill="1"/>
    <xf numFmtId="4" fontId="6" fillId="2" borderId="0" xfId="122" applyNumberFormat="1" applyFill="1" applyAlignment="1">
      <alignment horizontal="right"/>
    </xf>
    <xf numFmtId="4" fontId="21" fillId="0" borderId="40" xfId="0" applyNumberFormat="1" applyFont="1" applyBorder="1" applyAlignment="1">
      <alignment horizontal="right"/>
    </xf>
    <xf numFmtId="0" fontId="21" fillId="0" borderId="39" xfId="122" applyFont="1" applyBorder="1" applyAlignment="1">
      <alignment horizontal="center" wrapText="1"/>
    </xf>
    <xf numFmtId="0" fontId="0" fillId="2" borderId="0" xfId="0" applyFill="1"/>
    <xf numFmtId="4" fontId="0" fillId="2" borderId="0" xfId="0" applyNumberFormat="1" applyFill="1"/>
    <xf numFmtId="0" fontId="38" fillId="0" borderId="4" xfId="0" applyFont="1" applyBorder="1"/>
    <xf numFmtId="15" fontId="0" fillId="0" borderId="0" xfId="0" applyNumberFormat="1"/>
    <xf numFmtId="4" fontId="38" fillId="0" borderId="6" xfId="0" applyNumberFormat="1" applyFont="1" applyBorder="1"/>
    <xf numFmtId="49" fontId="6" fillId="35" borderId="0" xfId="122" applyNumberFormat="1" applyFill="1" applyAlignment="1">
      <alignment horizontal="left"/>
    </xf>
    <xf numFmtId="0" fontId="0" fillId="35" borderId="0" xfId="0" applyFill="1"/>
    <xf numFmtId="4" fontId="0" fillId="35" borderId="0" xfId="0" applyNumberFormat="1" applyFill="1"/>
    <xf numFmtId="4" fontId="6" fillId="35" borderId="0" xfId="122" applyNumberFormat="1" applyFill="1" applyAlignment="1">
      <alignment horizontal="right"/>
    </xf>
    <xf numFmtId="164" fontId="5" fillId="0" borderId="0" xfId="2" applyNumberFormat="1" applyFont="1" applyAlignment="1">
      <alignment horizontal="left"/>
    </xf>
    <xf numFmtId="3" fontId="0" fillId="0" borderId="0" xfId="0" applyNumberFormat="1"/>
    <xf numFmtId="0" fontId="4" fillId="34" borderId="0" xfId="0" applyFont="1" applyFill="1"/>
    <xf numFmtId="43" fontId="4" fillId="34" borderId="0" xfId="5" applyFont="1" applyFill="1" applyAlignment="1">
      <alignment horizontal="left"/>
    </xf>
    <xf numFmtId="43" fontId="4" fillId="34" borderId="5" xfId="5" applyFont="1" applyFill="1" applyBorder="1" applyAlignment="1">
      <alignment horizontal="left" vertical="center"/>
    </xf>
    <xf numFmtId="43" fontId="4" fillId="34" borderId="5" xfId="5" applyFont="1" applyFill="1" applyBorder="1" applyAlignment="1">
      <alignment horizontal="center" vertical="center"/>
    </xf>
    <xf numFmtId="165" fontId="0" fillId="0" borderId="0" xfId="0" applyNumberFormat="1"/>
    <xf numFmtId="4" fontId="3" fillId="0" borderId="0" xfId="142" applyNumberFormat="1"/>
    <xf numFmtId="4" fontId="3" fillId="0" borderId="0" xfId="142" applyNumberFormat="1" applyAlignment="1">
      <alignment horizontal="right"/>
    </xf>
    <xf numFmtId="167" fontId="0" fillId="0" borderId="0" xfId="0" applyNumberFormat="1"/>
    <xf numFmtId="14" fontId="0" fillId="0" borderId="0" xfId="0" applyNumberFormat="1"/>
    <xf numFmtId="43" fontId="0" fillId="36" borderId="0" xfId="0" applyNumberFormat="1" applyFill="1"/>
    <xf numFmtId="4" fontId="2" fillId="34" borderId="0" xfId="162" applyNumberFormat="1" applyFill="1"/>
    <xf numFmtId="0" fontId="2" fillId="34" borderId="0" xfId="162" applyFill="1"/>
    <xf numFmtId="4" fontId="2" fillId="34" borderId="0" xfId="162" applyNumberFormat="1" applyFill="1" applyAlignment="1">
      <alignment horizontal="right"/>
    </xf>
    <xf numFmtId="164" fontId="2" fillId="34" borderId="0" xfId="162" applyNumberFormat="1" applyFill="1" applyAlignment="1">
      <alignment horizontal="left"/>
    </xf>
    <xf numFmtId="168" fontId="2" fillId="34" borderId="0" xfId="162" applyNumberFormat="1" applyFill="1" applyAlignment="1">
      <alignment horizontal="right"/>
    </xf>
    <xf numFmtId="4" fontId="2" fillId="37" borderId="0" xfId="162" applyNumberFormat="1" applyFill="1" applyAlignment="1">
      <alignment horizontal="right"/>
    </xf>
    <xf numFmtId="164" fontId="2" fillId="38" borderId="0" xfId="162" applyNumberFormat="1" applyFill="1" applyAlignment="1">
      <alignment horizontal="left"/>
    </xf>
    <xf numFmtId="165" fontId="21" fillId="2" borderId="42" xfId="162" applyNumberFormat="1" applyFont="1" applyFill="1" applyBorder="1" applyAlignment="1">
      <alignment horizontal="right"/>
    </xf>
    <xf numFmtId="49" fontId="2" fillId="34" borderId="0" xfId="162" applyNumberFormat="1" applyFill="1" applyAlignment="1">
      <alignment horizontal="left"/>
    </xf>
    <xf numFmtId="168" fontId="2" fillId="0" borderId="0" xfId="162" applyNumberFormat="1"/>
    <xf numFmtId="168" fontId="2" fillId="38" borderId="0" xfId="162" applyNumberFormat="1" applyFill="1" applyAlignment="1">
      <alignment horizontal="right"/>
    </xf>
    <xf numFmtId="43" fontId="20" fillId="0" borderId="0" xfId="5" applyFont="1"/>
    <xf numFmtId="0" fontId="0" fillId="38" borderId="5" xfId="0" applyFill="1" applyBorder="1"/>
    <xf numFmtId="49" fontId="2" fillId="0" borderId="0" xfId="162" applyNumberFormat="1" applyAlignment="1">
      <alignment horizontal="left"/>
    </xf>
    <xf numFmtId="0" fontId="2" fillId="0" borderId="0" xfId="162"/>
    <xf numFmtId="169" fontId="2" fillId="0" borderId="0" xfId="162" applyNumberFormat="1" applyAlignment="1">
      <alignment horizontal="right"/>
    </xf>
    <xf numFmtId="164" fontId="2" fillId="0" borderId="0" xfId="162" applyNumberFormat="1" applyAlignment="1">
      <alignment horizontal="left"/>
    </xf>
    <xf numFmtId="165" fontId="2" fillId="0" borderId="0" xfId="162" applyNumberFormat="1" applyAlignment="1">
      <alignment horizontal="right"/>
    </xf>
    <xf numFmtId="168" fontId="2" fillId="0" borderId="0" xfId="162" applyNumberFormat="1" applyAlignment="1">
      <alignment horizontal="right"/>
    </xf>
    <xf numFmtId="4" fontId="2" fillId="0" borderId="0" xfId="162" applyNumberFormat="1" applyAlignment="1">
      <alignment horizontal="right"/>
    </xf>
    <xf numFmtId="0" fontId="21" fillId="0" borderId="41" xfId="162" applyFont="1" applyBorder="1" applyAlignment="1">
      <alignment horizontal="center" wrapText="1"/>
    </xf>
    <xf numFmtId="4" fontId="21" fillId="0" borderId="42" xfId="162" applyNumberFormat="1" applyFont="1" applyBorder="1" applyAlignment="1">
      <alignment horizontal="right"/>
    </xf>
    <xf numFmtId="0" fontId="2" fillId="38" borderId="0" xfId="162" applyFill="1"/>
    <xf numFmtId="49" fontId="2" fillId="37" borderId="0" xfId="162" applyNumberFormat="1" applyFill="1" applyAlignment="1">
      <alignment horizontal="left"/>
    </xf>
    <xf numFmtId="168" fontId="2" fillId="37" borderId="0" xfId="162" applyNumberFormat="1" applyFill="1" applyAlignment="1">
      <alignment horizontal="right"/>
    </xf>
    <xf numFmtId="43" fontId="2" fillId="0" borderId="0" xfId="5" applyFont="1" applyAlignment="1">
      <alignment horizontal="right"/>
    </xf>
    <xf numFmtId="0" fontId="20" fillId="0" borderId="0" xfId="162" applyFont="1"/>
    <xf numFmtId="4" fontId="2" fillId="37" borderId="0" xfId="162" applyNumberFormat="1" applyFill="1"/>
    <xf numFmtId="49" fontId="2" fillId="38" borderId="0" xfId="162" applyNumberFormat="1" applyFill="1" applyAlignment="1">
      <alignment horizontal="left"/>
    </xf>
    <xf numFmtId="0" fontId="0" fillId="38" borderId="0" xfId="0" applyFill="1"/>
    <xf numFmtId="164" fontId="2" fillId="37" borderId="0" xfId="162" applyNumberFormat="1" applyFill="1" applyAlignment="1">
      <alignment horizontal="left"/>
    </xf>
    <xf numFmtId="169" fontId="2" fillId="38" borderId="0" xfId="162" applyNumberFormat="1" applyFill="1" applyAlignment="1">
      <alignment horizontal="right"/>
    </xf>
    <xf numFmtId="43" fontId="0" fillId="38" borderId="5" xfId="5" applyFont="1" applyFill="1" applyBorder="1"/>
    <xf numFmtId="169" fontId="2" fillId="37" borderId="0" xfId="162" applyNumberFormat="1" applyFill="1" applyAlignment="1">
      <alignment horizontal="right"/>
    </xf>
    <xf numFmtId="4" fontId="2" fillId="38" borderId="0" xfId="162" applyNumberFormat="1" applyFill="1"/>
    <xf numFmtId="169" fontId="2" fillId="34" borderId="0" xfId="162" applyNumberFormat="1" applyFill="1" applyAlignment="1">
      <alignment horizontal="right"/>
    </xf>
    <xf numFmtId="0" fontId="39" fillId="0" borderId="0" xfId="162" applyFont="1" applyAlignment="1">
      <alignment vertical="center"/>
    </xf>
    <xf numFmtId="4" fontId="2" fillId="38" borderId="0" xfId="162" applyNumberFormat="1" applyFill="1" applyAlignment="1">
      <alignment horizontal="right"/>
    </xf>
    <xf numFmtId="0" fontId="0" fillId="37" borderId="0" xfId="0" applyFill="1"/>
    <xf numFmtId="4" fontId="2" fillId="0" borderId="0" xfId="162" applyNumberFormat="1"/>
    <xf numFmtId="3" fontId="2" fillId="0" borderId="0" xfId="162" applyNumberFormat="1"/>
    <xf numFmtId="0" fontId="21" fillId="0" borderId="42" xfId="162" applyFont="1" applyBorder="1"/>
    <xf numFmtId="43" fontId="0" fillId="38" borderId="5" xfId="0" applyNumberFormat="1" applyFill="1" applyBorder="1"/>
    <xf numFmtId="4" fontId="2" fillId="38" borderId="5" xfId="162" applyNumberFormat="1" applyFill="1" applyBorder="1" applyAlignment="1">
      <alignment horizontal="right"/>
    </xf>
    <xf numFmtId="4" fontId="2" fillId="0" borderId="0" xfId="162" applyNumberFormat="1" applyFill="1" applyAlignment="1">
      <alignment horizontal="right"/>
    </xf>
    <xf numFmtId="4" fontId="2" fillId="2" borderId="0" xfId="162" applyNumberFormat="1" applyFill="1" applyAlignment="1">
      <alignment horizontal="right"/>
    </xf>
    <xf numFmtId="49" fontId="2" fillId="38" borderId="5" xfId="162" applyNumberFormat="1" applyFill="1" applyBorder="1" applyAlignment="1">
      <alignment horizontal="left"/>
    </xf>
    <xf numFmtId="168" fontId="2" fillId="38" borderId="5" xfId="162" applyNumberFormat="1" applyFill="1" applyBorder="1" applyAlignment="1">
      <alignment horizontal="right"/>
    </xf>
    <xf numFmtId="0" fontId="21" fillId="0" borderId="5" xfId="162" applyFont="1" applyBorder="1" applyAlignment="1">
      <alignment horizontal="center" wrapText="1"/>
    </xf>
    <xf numFmtId="43" fontId="0" fillId="0" borderId="5" xfId="5" applyFont="1" applyBorder="1"/>
    <xf numFmtId="0" fontId="0" fillId="0" borderId="0" xfId="0" applyAlignment="1">
      <alignment horizontal="center"/>
    </xf>
    <xf numFmtId="43" fontId="0" fillId="0" borderId="0" xfId="5" applyFont="1" applyBorder="1"/>
    <xf numFmtId="43" fontId="0" fillId="0" borderId="5" xfId="0" applyNumberFormat="1" applyBorder="1"/>
    <xf numFmtId="43" fontId="0" fillId="2" borderId="5" xfId="0" applyNumberFormat="1" applyFill="1" applyBorder="1"/>
    <xf numFmtId="15" fontId="0" fillId="35" borderId="0" xfId="0" applyNumberFormat="1" applyFill="1"/>
    <xf numFmtId="0" fontId="38" fillId="38" borderId="0" xfId="0" applyFont="1" applyFill="1"/>
    <xf numFmtId="43" fontId="38" fillId="38" borderId="0" xfId="5" applyFont="1" applyFill="1"/>
    <xf numFmtId="43" fontId="0" fillId="38" borderId="0" xfId="5" applyFont="1" applyFill="1"/>
    <xf numFmtId="43" fontId="0" fillId="38" borderId="0" xfId="0" applyNumberFormat="1" applyFill="1"/>
    <xf numFmtId="4" fontId="3" fillId="38" borderId="0" xfId="142" applyNumberFormat="1" applyFill="1"/>
    <xf numFmtId="0" fontId="1" fillId="0" borderId="0" xfId="182"/>
    <xf numFmtId="49" fontId="1" fillId="0" borderId="0" xfId="182" applyNumberFormat="1" applyAlignment="1">
      <alignment horizontal="left"/>
    </xf>
    <xf numFmtId="4" fontId="1" fillId="0" borderId="0" xfId="182" applyNumberFormat="1" applyAlignment="1">
      <alignment horizontal="right"/>
    </xf>
    <xf numFmtId="4" fontId="1" fillId="0" borderId="0" xfId="182" applyNumberFormat="1"/>
    <xf numFmtId="0" fontId="38" fillId="36" borderId="0" xfId="0" applyFont="1" applyFill="1"/>
    <xf numFmtId="43" fontId="38" fillId="36" borderId="0" xfId="5" applyFont="1" applyFill="1"/>
    <xf numFmtId="0" fontId="0" fillId="36" borderId="0" xfId="0" applyFill="1"/>
    <xf numFmtId="43" fontId="0" fillId="36" borderId="0" xfId="5" applyFont="1" applyFill="1"/>
    <xf numFmtId="4" fontId="3" fillId="36" borderId="0" xfId="142" applyNumberFormat="1" applyFill="1"/>
    <xf numFmtId="43" fontId="20" fillId="0" borderId="5" xfId="0" applyNumberFormat="1" applyFont="1" applyBorder="1"/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31" xfId="0" applyBorder="1" applyAlignment="1">
      <alignment horizontal="center"/>
    </xf>
    <xf numFmtId="0" fontId="20" fillId="0" borderId="22" xfId="0" applyFont="1" applyBorder="1" applyAlignment="1">
      <alignment horizontal="center"/>
    </xf>
    <xf numFmtId="0" fontId="20" fillId="0" borderId="23" xfId="0" applyFont="1" applyBorder="1" applyAlignment="1">
      <alignment horizontal="center"/>
    </xf>
    <xf numFmtId="0" fontId="20" fillId="0" borderId="24" xfId="0" applyFont="1" applyBorder="1" applyAlignment="1">
      <alignment horizontal="center"/>
    </xf>
    <xf numFmtId="0" fontId="0" fillId="2" borderId="2" xfId="0" applyFill="1" applyBorder="1" applyAlignment="1">
      <alignment horizontal="left"/>
    </xf>
    <xf numFmtId="0" fontId="0" fillId="0" borderId="5" xfId="0" applyBorder="1" applyAlignment="1">
      <alignment horizontal="left"/>
    </xf>
    <xf numFmtId="0" fontId="0" fillId="2" borderId="8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0" fillId="0" borderId="7" xfId="0" applyBorder="1" applyAlignment="1">
      <alignment horizontal="left"/>
    </xf>
    <xf numFmtId="0" fontId="20" fillId="0" borderId="5" xfId="0" applyFont="1" applyBorder="1" applyAlignment="1">
      <alignment horizontal="center" vertical="center"/>
    </xf>
    <xf numFmtId="0" fontId="0" fillId="2" borderId="32" xfId="0" applyFill="1" applyBorder="1" applyAlignment="1">
      <alignment horizontal="center" vertical="center" wrapText="1"/>
    </xf>
    <xf numFmtId="0" fontId="0" fillId="2" borderId="33" xfId="0" applyFill="1" applyBorder="1" applyAlignment="1">
      <alignment horizontal="center" vertical="center" wrapText="1"/>
    </xf>
    <xf numFmtId="0" fontId="0" fillId="2" borderId="28" xfId="0" applyFill="1" applyBorder="1" applyAlignment="1">
      <alignment horizontal="center" vertical="center" wrapText="1"/>
    </xf>
    <xf numFmtId="0" fontId="0" fillId="2" borderId="34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0" fillId="2" borderId="35" xfId="0" applyFill="1" applyBorder="1" applyAlignment="1">
      <alignment horizontal="center" vertical="center" wrapText="1"/>
    </xf>
    <xf numFmtId="0" fontId="0" fillId="2" borderId="36" xfId="0" applyFill="1" applyBorder="1" applyAlignment="1">
      <alignment horizontal="center" vertical="center" wrapText="1"/>
    </xf>
    <xf numFmtId="0" fontId="0" fillId="2" borderId="37" xfId="0" applyFill="1" applyBorder="1" applyAlignment="1">
      <alignment horizontal="center" vertical="center" wrapText="1"/>
    </xf>
    <xf numFmtId="0" fontId="0" fillId="2" borderId="38" xfId="0" applyFill="1" applyBorder="1" applyAlignment="1">
      <alignment horizontal="center" vertical="center" wrapText="1"/>
    </xf>
    <xf numFmtId="43" fontId="0" fillId="0" borderId="5" xfId="5" applyFont="1" applyBorder="1" applyAlignment="1">
      <alignment horizontal="center"/>
    </xf>
    <xf numFmtId="0" fontId="0" fillId="2" borderId="26" xfId="0" applyFill="1" applyBorder="1" applyAlignment="1">
      <alignment horizontal="center"/>
    </xf>
    <xf numFmtId="0" fontId="0" fillId="2" borderId="43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39" fillId="0" borderId="0" xfId="162" applyFont="1" applyAlignment="1">
      <alignment horizontal="left" vertical="center"/>
    </xf>
    <xf numFmtId="49" fontId="2" fillId="0" borderId="0" xfId="162" applyNumberFormat="1" applyAlignment="1">
      <alignment horizontal="left"/>
    </xf>
    <xf numFmtId="43" fontId="0" fillId="0" borderId="44" xfId="5" applyFont="1" applyFill="1" applyBorder="1"/>
  </cellXfs>
  <cellStyles count="202">
    <cellStyle name="%20 - Vurgu1" xfId="23" builtinId="30" customBuiltin="1"/>
    <cellStyle name="%20 - Vurgu1 2" xfId="51" xr:uid="{D58B3667-5383-48FF-8189-304B8795FA0E}"/>
    <cellStyle name="%20 - Vurgu1 3" xfId="80" xr:uid="{6938267C-199D-457D-B996-49275A04CC90}"/>
    <cellStyle name="%20 - Vurgu1 4" xfId="102" xr:uid="{D6818B9F-A900-4CD3-994F-2C02A2080EC9}"/>
    <cellStyle name="%20 - Vurgu1 5" xfId="124" xr:uid="{C246404B-16D0-4D0D-BCFC-2B15BE9817A0}"/>
    <cellStyle name="%20 - Vurgu1 6" xfId="144" xr:uid="{48FE7640-4DCC-4519-88DE-CB96482C6DCC}"/>
    <cellStyle name="%20 - Vurgu1 7" xfId="164" xr:uid="{A76779B4-68C6-41CB-9763-C71B87F4A999}"/>
    <cellStyle name="%20 - Vurgu1 8" xfId="184" xr:uid="{AA033449-3F87-4A26-96D1-EE40A1700F6A}"/>
    <cellStyle name="%20 - Vurgu2" xfId="27" builtinId="34" customBuiltin="1"/>
    <cellStyle name="%20 - Vurgu2 2" xfId="54" xr:uid="{18DE9115-41DC-4F63-97EF-E61C67C5497A}"/>
    <cellStyle name="%20 - Vurgu2 3" xfId="83" xr:uid="{9E47ABE8-60D4-4938-9AF5-59ACA2179471}"/>
    <cellStyle name="%20 - Vurgu2 4" xfId="105" xr:uid="{9805B82C-328C-4A64-AE39-2456B49629E1}"/>
    <cellStyle name="%20 - Vurgu2 5" xfId="127" xr:uid="{8734EC93-8B9C-4E25-9415-752474C02CE2}"/>
    <cellStyle name="%20 - Vurgu2 6" xfId="147" xr:uid="{095D344F-CCB0-4554-8728-321F758449A7}"/>
    <cellStyle name="%20 - Vurgu2 7" xfId="167" xr:uid="{3BCDD32F-7508-40B7-A8C0-FA558B250D2F}"/>
    <cellStyle name="%20 - Vurgu2 8" xfId="187" xr:uid="{700D99AE-B5F5-47D8-9204-240B685641E4}"/>
    <cellStyle name="%20 - Vurgu3" xfId="31" builtinId="38" customBuiltin="1"/>
    <cellStyle name="%20 - Vurgu3 2" xfId="57" xr:uid="{D614FF1A-44F3-49D6-B8C0-DC2EC2A81757}"/>
    <cellStyle name="%20 - Vurgu3 3" xfId="86" xr:uid="{0519D515-11E5-4861-9908-90E7A024522E}"/>
    <cellStyle name="%20 - Vurgu3 4" xfId="108" xr:uid="{D3DEEF5B-10C5-4E92-8F35-823B7CC88B76}"/>
    <cellStyle name="%20 - Vurgu3 5" xfId="130" xr:uid="{3850ED55-42DB-4E70-B886-9A3700E8AF3C}"/>
    <cellStyle name="%20 - Vurgu3 6" xfId="150" xr:uid="{F543D48C-8808-46DB-9FE5-37DF32593D47}"/>
    <cellStyle name="%20 - Vurgu3 7" xfId="170" xr:uid="{50C0836B-E266-4092-A4CC-105AFF1FE9BD}"/>
    <cellStyle name="%20 - Vurgu3 8" xfId="190" xr:uid="{E46088C2-09E0-44C0-A7A4-8A171BC63C49}"/>
    <cellStyle name="%20 - Vurgu4" xfId="35" builtinId="42" customBuiltin="1"/>
    <cellStyle name="%20 - Vurgu4 2" xfId="60" xr:uid="{49D58171-74FD-45B1-AB13-7567283D0A37}"/>
    <cellStyle name="%20 - Vurgu4 3" xfId="89" xr:uid="{86F47E8D-4F93-4FA9-96E1-EF058EC9F14C}"/>
    <cellStyle name="%20 - Vurgu4 4" xfId="111" xr:uid="{F9BD9829-0CCF-41EB-80AB-BB3B82C13371}"/>
    <cellStyle name="%20 - Vurgu4 5" xfId="133" xr:uid="{9CBC691E-9AE8-40FE-B782-C01899EFCA4F}"/>
    <cellStyle name="%20 - Vurgu4 6" xfId="153" xr:uid="{05D0D389-0089-4DFD-9E01-946706110C1B}"/>
    <cellStyle name="%20 - Vurgu4 7" xfId="173" xr:uid="{A80E7708-1547-4F34-8235-079D17E7D021}"/>
    <cellStyle name="%20 - Vurgu4 8" xfId="193" xr:uid="{22EAEB38-016F-4C2C-8947-5295553CCBA5}"/>
    <cellStyle name="%20 - Vurgu5" xfId="39" builtinId="46" customBuiltin="1"/>
    <cellStyle name="%20 - Vurgu5 2" xfId="63" xr:uid="{67BF99BF-3F97-48FB-A218-88D50FCEAF95}"/>
    <cellStyle name="%20 - Vurgu5 3" xfId="92" xr:uid="{D956D950-4166-4D93-9760-3E96F2D45A2C}"/>
    <cellStyle name="%20 - Vurgu5 4" xfId="114" xr:uid="{DF94EE22-ACCA-4377-87FA-AD94CD4DD037}"/>
    <cellStyle name="%20 - Vurgu5 5" xfId="136" xr:uid="{66F6C210-D12D-471F-A65A-E605EDF5695B}"/>
    <cellStyle name="%20 - Vurgu5 6" xfId="156" xr:uid="{24C4EECF-5BED-4D1B-913E-3C081D44BCBD}"/>
    <cellStyle name="%20 - Vurgu5 7" xfId="176" xr:uid="{DDFD4E7C-5AD8-444C-844C-868591C16D70}"/>
    <cellStyle name="%20 - Vurgu5 8" xfId="196" xr:uid="{3BEA954B-498C-456B-8F4D-CD948CC44307}"/>
    <cellStyle name="%20 - Vurgu6" xfId="43" builtinId="50" customBuiltin="1"/>
    <cellStyle name="%20 - Vurgu6 2" xfId="66" xr:uid="{7AB857D1-3EC9-4BEE-8486-1E4850ACA56F}"/>
    <cellStyle name="%20 - Vurgu6 3" xfId="95" xr:uid="{FD06925F-BE82-4317-B59D-1B9511566EB3}"/>
    <cellStyle name="%20 - Vurgu6 4" xfId="117" xr:uid="{07230A1F-0FCD-45AC-B7BA-1D19E5CDA106}"/>
    <cellStyle name="%20 - Vurgu6 5" xfId="139" xr:uid="{EC751130-9834-4471-9892-A6C0D9362029}"/>
    <cellStyle name="%20 - Vurgu6 6" xfId="159" xr:uid="{29354738-4CD0-4AFC-83C1-79C5C753ED9D}"/>
    <cellStyle name="%20 - Vurgu6 7" xfId="179" xr:uid="{EA829845-0D25-4ACC-9204-3C0670C4FB58}"/>
    <cellStyle name="%20 - Vurgu6 8" xfId="199" xr:uid="{6864DF59-019E-4C73-9AA2-49299D731B1E}"/>
    <cellStyle name="%40 - Vurgu1" xfId="24" builtinId="31" customBuiltin="1"/>
    <cellStyle name="%40 - Vurgu1 2" xfId="52" xr:uid="{08701A5A-0D06-45A5-B3C5-ACCEA733E21C}"/>
    <cellStyle name="%40 - Vurgu1 3" xfId="81" xr:uid="{D50F211E-C199-48DA-87E6-B6C12C11197C}"/>
    <cellStyle name="%40 - Vurgu1 4" xfId="103" xr:uid="{6BA29F34-F234-47EF-8AD8-9B9BCD8FF61D}"/>
    <cellStyle name="%40 - Vurgu1 5" xfId="125" xr:uid="{3B53613A-89B1-4111-B56A-077B81F5C42F}"/>
    <cellStyle name="%40 - Vurgu1 6" xfId="145" xr:uid="{6AA3414F-4370-4D16-8A60-742376DD8D78}"/>
    <cellStyle name="%40 - Vurgu1 7" xfId="165" xr:uid="{BFEA1184-6369-4051-ABB1-F19E12B39DC3}"/>
    <cellStyle name="%40 - Vurgu1 8" xfId="185" xr:uid="{3F15A0B1-0E9D-40F2-AF9A-EB0E5FA04D32}"/>
    <cellStyle name="%40 - Vurgu2" xfId="28" builtinId="35" customBuiltin="1"/>
    <cellStyle name="%40 - Vurgu2 2" xfId="55" xr:uid="{18A451DF-7ADF-414D-A0C0-13870239320D}"/>
    <cellStyle name="%40 - Vurgu2 3" xfId="84" xr:uid="{DD55C299-265E-4C7E-A1A8-5C8D4F39E168}"/>
    <cellStyle name="%40 - Vurgu2 4" xfId="106" xr:uid="{AE386B4A-532A-4430-8877-554BC586B010}"/>
    <cellStyle name="%40 - Vurgu2 5" xfId="128" xr:uid="{3894EC2A-8A03-4E0C-9943-9ACF0E232D60}"/>
    <cellStyle name="%40 - Vurgu2 6" xfId="148" xr:uid="{FCB79972-A087-4FFC-A954-4ECDBD5B8728}"/>
    <cellStyle name="%40 - Vurgu2 7" xfId="168" xr:uid="{DE4C7BDC-07D7-4B5D-95A7-C8CCB22BA343}"/>
    <cellStyle name="%40 - Vurgu2 8" xfId="188" xr:uid="{97DB1B3B-8909-4616-94E2-4BA7CD783287}"/>
    <cellStyle name="%40 - Vurgu3" xfId="32" builtinId="39" customBuiltin="1"/>
    <cellStyle name="%40 - Vurgu3 2" xfId="58" xr:uid="{988C819E-A986-4D92-B02C-EA66EFE8D020}"/>
    <cellStyle name="%40 - Vurgu3 3" xfId="87" xr:uid="{2FA4E722-346E-4A43-9FA9-BFEE4E6F0622}"/>
    <cellStyle name="%40 - Vurgu3 4" xfId="109" xr:uid="{45208C10-9F10-406E-ADA2-C1356C31AAA4}"/>
    <cellStyle name="%40 - Vurgu3 5" xfId="131" xr:uid="{2E7DC49A-F524-41BB-BA52-FBC065F46020}"/>
    <cellStyle name="%40 - Vurgu3 6" xfId="151" xr:uid="{D1A8BA4F-4408-409C-A8C8-11846FE0B0ED}"/>
    <cellStyle name="%40 - Vurgu3 7" xfId="171" xr:uid="{6055D8E1-17E9-4F2F-B235-BC143CB72ACE}"/>
    <cellStyle name="%40 - Vurgu3 8" xfId="191" xr:uid="{4DEAFB15-F723-48C2-9756-6425634E0A2A}"/>
    <cellStyle name="%40 - Vurgu4" xfId="36" builtinId="43" customBuiltin="1"/>
    <cellStyle name="%40 - Vurgu4 2" xfId="61" xr:uid="{95D36050-8A5C-434E-AAE2-B5066A257CC7}"/>
    <cellStyle name="%40 - Vurgu4 3" xfId="90" xr:uid="{3D21F3A9-F3FE-4B3C-8415-3D41142F3A50}"/>
    <cellStyle name="%40 - Vurgu4 4" xfId="112" xr:uid="{D32275CF-E288-43B4-BC5E-158B95E1DF94}"/>
    <cellStyle name="%40 - Vurgu4 5" xfId="134" xr:uid="{6583DBF4-FECB-46CF-B023-728F60854737}"/>
    <cellStyle name="%40 - Vurgu4 6" xfId="154" xr:uid="{83D9EC14-E48A-46C5-872F-0AC200424936}"/>
    <cellStyle name="%40 - Vurgu4 7" xfId="174" xr:uid="{761471DC-C3E2-41BA-8B48-48061CBD0CC8}"/>
    <cellStyle name="%40 - Vurgu4 8" xfId="194" xr:uid="{04E17D19-E772-45AF-A48C-567EDFB26999}"/>
    <cellStyle name="%40 - Vurgu5" xfId="40" builtinId="47" customBuiltin="1"/>
    <cellStyle name="%40 - Vurgu5 2" xfId="64" xr:uid="{9560DA67-1FA6-4AFB-A89F-717AAEC428D7}"/>
    <cellStyle name="%40 - Vurgu5 3" xfId="93" xr:uid="{EB35A475-C125-491E-AB11-E2ABDDA2D8A5}"/>
    <cellStyle name="%40 - Vurgu5 4" xfId="115" xr:uid="{9AEAF83A-BD0D-49AE-AE17-D9F1897CB846}"/>
    <cellStyle name="%40 - Vurgu5 5" xfId="137" xr:uid="{44ABDB4B-42D3-4498-99D1-FF8F5660493B}"/>
    <cellStyle name="%40 - Vurgu5 6" xfId="157" xr:uid="{D0290F1E-679B-424B-B714-41F67CE16EF2}"/>
    <cellStyle name="%40 - Vurgu5 7" xfId="177" xr:uid="{96315544-6BB0-4692-BF31-72F7D65D10A5}"/>
    <cellStyle name="%40 - Vurgu5 8" xfId="197" xr:uid="{2C07F5B5-AB0A-488B-9D13-ADEF777B5058}"/>
    <cellStyle name="%40 - Vurgu6" xfId="44" builtinId="51" customBuiltin="1"/>
    <cellStyle name="%40 - Vurgu6 2" xfId="67" xr:uid="{DBA35009-884B-4E3F-9673-8D341F5C551C}"/>
    <cellStyle name="%40 - Vurgu6 3" xfId="96" xr:uid="{F01A2E7D-E284-4778-85D6-84425AA6E482}"/>
    <cellStyle name="%40 - Vurgu6 4" xfId="118" xr:uid="{CD0129AE-CBB1-4458-8B30-DDE64DA560B3}"/>
    <cellStyle name="%40 - Vurgu6 5" xfId="140" xr:uid="{54F71EB2-612B-4028-BD4A-31D871DE583B}"/>
    <cellStyle name="%40 - Vurgu6 6" xfId="160" xr:uid="{4FFFD15B-4598-44BD-8E2E-BB06EB4F351D}"/>
    <cellStyle name="%40 - Vurgu6 7" xfId="180" xr:uid="{E3A9B3B4-AE09-4754-B64F-7C86969C9E03}"/>
    <cellStyle name="%40 - Vurgu6 8" xfId="200" xr:uid="{D9028989-5010-4999-9A99-9DCDE6D3BA77}"/>
    <cellStyle name="%60 - Vurgu1" xfId="25" builtinId="32" customBuiltin="1"/>
    <cellStyle name="%60 - Vurgu1 2" xfId="53" xr:uid="{B120882F-73A5-40BB-8CDF-A82624AF2B10}"/>
    <cellStyle name="%60 - Vurgu1 3" xfId="82" xr:uid="{603FD121-84C2-4A91-A08C-C56046296AAF}"/>
    <cellStyle name="%60 - Vurgu1 4" xfId="104" xr:uid="{A029B12F-9382-4EC5-92D3-6F3BD4A3D386}"/>
    <cellStyle name="%60 - Vurgu1 5" xfId="126" xr:uid="{4987795F-CED1-4BAD-8156-3CCF4D3B5BA7}"/>
    <cellStyle name="%60 - Vurgu1 6" xfId="146" xr:uid="{FF2EFEA4-7C72-4A53-BBFF-1C3AF1BF9D30}"/>
    <cellStyle name="%60 - Vurgu1 7" xfId="166" xr:uid="{2B641890-102C-4986-B52C-E20931B225E2}"/>
    <cellStyle name="%60 - Vurgu1 8" xfId="186" xr:uid="{063F6B93-FF19-49B0-A2CD-549ECFDE5E6B}"/>
    <cellStyle name="%60 - Vurgu2" xfId="29" builtinId="36" customBuiltin="1"/>
    <cellStyle name="%60 - Vurgu2 2" xfId="56" xr:uid="{1CA306B4-33B3-4CDC-9556-585E9B37AC51}"/>
    <cellStyle name="%60 - Vurgu2 3" xfId="85" xr:uid="{20F88E64-1B34-461F-9A10-8C82447E2EF2}"/>
    <cellStyle name="%60 - Vurgu2 4" xfId="107" xr:uid="{537F2E45-F3BB-4508-889F-404888C8B631}"/>
    <cellStyle name="%60 - Vurgu2 5" xfId="129" xr:uid="{6676D443-4877-4521-A148-A4254762A315}"/>
    <cellStyle name="%60 - Vurgu2 6" xfId="149" xr:uid="{FDD8786F-81A0-4D17-A5AA-5231777CAD93}"/>
    <cellStyle name="%60 - Vurgu2 7" xfId="169" xr:uid="{AF9902C0-AAA2-42BB-9F8B-4760B8186D8D}"/>
    <cellStyle name="%60 - Vurgu2 8" xfId="189" xr:uid="{9DD63397-515F-406B-9AA8-D72F6DA637CA}"/>
    <cellStyle name="%60 - Vurgu3" xfId="33" builtinId="40" customBuiltin="1"/>
    <cellStyle name="%60 - Vurgu3 2" xfId="59" xr:uid="{8244476E-7BD4-4C61-88C0-FBCD1EF06CAE}"/>
    <cellStyle name="%60 - Vurgu3 3" xfId="88" xr:uid="{3E92C11E-9B3A-4C65-9F98-D67CE85BE3B8}"/>
    <cellStyle name="%60 - Vurgu3 4" xfId="110" xr:uid="{0EF43CAF-D745-457F-9A1D-3839F6C5F45D}"/>
    <cellStyle name="%60 - Vurgu3 5" xfId="132" xr:uid="{6BCCC468-BD26-42AF-A561-7C6B1AD44A87}"/>
    <cellStyle name="%60 - Vurgu3 6" xfId="152" xr:uid="{8AEB5B85-3AB2-49C4-A24D-BC33610CB0B2}"/>
    <cellStyle name="%60 - Vurgu3 7" xfId="172" xr:uid="{783CCE8C-3F25-41AD-88C3-BCDE58159D9B}"/>
    <cellStyle name="%60 - Vurgu3 8" xfId="192" xr:uid="{6C44743A-AB0F-4606-BDCA-CE130A07D5B5}"/>
    <cellStyle name="%60 - Vurgu4" xfId="37" builtinId="44" customBuiltin="1"/>
    <cellStyle name="%60 - Vurgu4 2" xfId="62" xr:uid="{326DCAFA-6061-4DB7-8667-FBA358600A93}"/>
    <cellStyle name="%60 - Vurgu4 3" xfId="91" xr:uid="{B4081F97-0850-4F57-BAE4-73B16DCC0288}"/>
    <cellStyle name="%60 - Vurgu4 4" xfId="113" xr:uid="{1F2A4E7F-99DA-4DD7-B1D5-00B45DE7BDD3}"/>
    <cellStyle name="%60 - Vurgu4 5" xfId="135" xr:uid="{999ACE2E-B676-4BF4-85B4-CEDC3D6810E3}"/>
    <cellStyle name="%60 - Vurgu4 6" xfId="155" xr:uid="{59281E56-9108-4712-ADE2-2963D3E509D6}"/>
    <cellStyle name="%60 - Vurgu4 7" xfId="175" xr:uid="{634763D8-B87E-4731-9E73-A89903A2055C}"/>
    <cellStyle name="%60 - Vurgu4 8" xfId="195" xr:uid="{EC27D2CF-6F96-4ED1-AB03-5DED44F3AED4}"/>
    <cellStyle name="%60 - Vurgu5" xfId="41" builtinId="48" customBuiltin="1"/>
    <cellStyle name="%60 - Vurgu5 2" xfId="65" xr:uid="{5D922340-D5B8-4FBE-B5F2-EB625E7FF194}"/>
    <cellStyle name="%60 - Vurgu5 3" xfId="94" xr:uid="{D8C59124-59D3-42FD-A298-A143BE1BBBCA}"/>
    <cellStyle name="%60 - Vurgu5 4" xfId="116" xr:uid="{8B56EC08-032B-4882-A668-9251354551D0}"/>
    <cellStyle name="%60 - Vurgu5 5" xfId="138" xr:uid="{DFABFC69-FFC3-4AAB-855A-FAED5EEA8D3E}"/>
    <cellStyle name="%60 - Vurgu5 6" xfId="158" xr:uid="{061FF3BC-FEB5-40E4-BC26-FDD6B4958493}"/>
    <cellStyle name="%60 - Vurgu5 7" xfId="178" xr:uid="{71DA91DC-14AA-4EDF-A6AB-4EE8ABBA0217}"/>
    <cellStyle name="%60 - Vurgu5 8" xfId="198" xr:uid="{9C7216A0-6FE1-4A6C-AC5F-05DD155E5284}"/>
    <cellStyle name="%60 - Vurgu6" xfId="45" builtinId="52" customBuiltin="1"/>
    <cellStyle name="%60 - Vurgu6 2" xfId="68" xr:uid="{84046CB4-64A2-49FA-A966-A3E9B05A575B}"/>
    <cellStyle name="%60 - Vurgu6 3" xfId="97" xr:uid="{F08B6635-9E6C-49A5-93BF-F10FF15D5D3F}"/>
    <cellStyle name="%60 - Vurgu6 4" xfId="119" xr:uid="{59FF2A50-1145-4E61-9D94-119CF8918284}"/>
    <cellStyle name="%60 - Vurgu6 5" xfId="141" xr:uid="{D47D3735-33F2-4617-A29F-0A899E73D12F}"/>
    <cellStyle name="%60 - Vurgu6 6" xfId="161" xr:uid="{73863BAF-05D1-41AE-8352-08EC931B64B9}"/>
    <cellStyle name="%60 - Vurgu6 7" xfId="181" xr:uid="{6EFC23FE-AB57-4B64-A58F-FF4F9ED05A5B}"/>
    <cellStyle name="%60 - Vurgu6 8" xfId="201" xr:uid="{E7F13EE5-2CD7-4FD9-926E-64289B3E9DF4}"/>
    <cellStyle name="Açıklama Metni" xfId="20" builtinId="53" customBuiltin="1"/>
    <cellStyle name="Ana Başlık" xfId="6" builtinId="15" customBuiltin="1"/>
    <cellStyle name="Bağlı Hücre" xfId="17" builtinId="24" customBuiltin="1"/>
    <cellStyle name="Başlık 1" xfId="7" builtinId="16" customBuiltin="1"/>
    <cellStyle name="Başlık 2" xfId="8" builtinId="17" customBuiltin="1"/>
    <cellStyle name="Başlık 3" xfId="9" builtinId="18" customBuiltin="1"/>
    <cellStyle name="Başlık 4" xfId="10" builtinId="19" customBuiltin="1"/>
    <cellStyle name="Çıkış" xfId="15" builtinId="21" customBuiltin="1"/>
    <cellStyle name="Giriş" xfId="14" builtinId="20" customBuiltin="1"/>
    <cellStyle name="Hesaplama" xfId="16" builtinId="22" customBuiltin="1"/>
    <cellStyle name="İşaretli Hücre" xfId="18" builtinId="23" customBuiltin="1"/>
    <cellStyle name="İyi" xfId="11" builtinId="26" customBuiltin="1"/>
    <cellStyle name="Kötü" xfId="12" builtinId="27" customBuiltin="1"/>
    <cellStyle name="Normal" xfId="0" builtinId="0"/>
    <cellStyle name="Normal 10" xfId="100" xr:uid="{43040A37-7725-482C-B731-9A252D6212BF}"/>
    <cellStyle name="Normal 11" xfId="98" xr:uid="{33F8BE91-1449-49F0-9EE1-0436E0079265}"/>
    <cellStyle name="Normal 12" xfId="122" xr:uid="{819F1763-0EC3-4162-9E12-4DB4A3FC97FD}"/>
    <cellStyle name="Normal 13" xfId="99" xr:uid="{980E355B-8256-4726-9F43-8B729176F81D}"/>
    <cellStyle name="Normal 14" xfId="142" xr:uid="{9A02014B-3333-440F-9CD0-B522827C476B}"/>
    <cellStyle name="Normal 15" xfId="162" xr:uid="{F3DF1E61-7494-4EE5-A7F5-0B0D3C1FD14D}"/>
    <cellStyle name="Normal 16" xfId="120" xr:uid="{77B6CD09-CBFB-47BE-93DD-1813ECF0F801}"/>
    <cellStyle name="Normal 17" xfId="121" xr:uid="{4A767B25-610C-435F-BAB6-344DF42A5499}"/>
    <cellStyle name="Normal 18" xfId="182" xr:uid="{EE26ADDE-6701-4A75-9E8B-9EDC5B51573A}"/>
    <cellStyle name="Normal 2" xfId="2" xr:uid="{4D17527B-1836-4D6A-B865-C7CCC3C69533}"/>
    <cellStyle name="Normal 2 2" xfId="71" xr:uid="{39F79879-444D-4DBB-A4AF-F7B0DFB7CA21}"/>
    <cellStyle name="Normal 3" xfId="3" xr:uid="{13FD6B32-DACB-4C14-B0D2-DF32CA921F7E}"/>
    <cellStyle name="Normal 3 2" xfId="72" xr:uid="{4A341C05-07AF-413A-8E0E-09EE0EF76985}"/>
    <cellStyle name="Normal 4" xfId="1" xr:uid="{D6A48DFB-4CB4-4DCA-97C5-550D5D741BB3}"/>
    <cellStyle name="Normal 4 2" xfId="70" xr:uid="{B61C8A4D-1184-4C6E-AB50-D310581CF879}"/>
    <cellStyle name="Normal 5" xfId="46" xr:uid="{8397E8C3-9E4A-4320-8EA1-16475B0545A6}"/>
    <cellStyle name="Normal 5 2" xfId="75" xr:uid="{5E08423C-7E79-45F7-A58D-ABFBAD5B7681}"/>
    <cellStyle name="Normal 6" xfId="4" xr:uid="{15E47645-6C63-4B3D-988D-72A5AA2BF17F}"/>
    <cellStyle name="Normal 6 2" xfId="73" xr:uid="{3CE6B6E3-0D81-492B-A5AA-9349C180238F}"/>
    <cellStyle name="Normal 7" xfId="49" xr:uid="{ADF2BF39-CB38-4CDB-AAB5-93E247675A8A}"/>
    <cellStyle name="Normal 8" xfId="69" xr:uid="{D0FE442B-74B5-4391-B15F-76FD4270858E}"/>
    <cellStyle name="Normal 9" xfId="78" xr:uid="{D5AE4191-FCC1-4665-B822-1DC50A965626}"/>
    <cellStyle name="Not 2" xfId="48" xr:uid="{3FB83690-7F30-4F6F-981B-A1FD4A457F64}"/>
    <cellStyle name="Not 2 2" xfId="77" xr:uid="{7FDD683D-4803-4B2D-BE62-2410111A6CA5}"/>
    <cellStyle name="Not 3" xfId="50" xr:uid="{23EDBE65-6ED0-477D-8673-D53C3B1FABDF}"/>
    <cellStyle name="Not 4" xfId="79" xr:uid="{C47E1942-AF01-4AD0-8E3D-893ECE53D5CD}"/>
    <cellStyle name="Not 5" xfId="101" xr:uid="{98071FC3-7F56-47EF-85A4-909C376C0A8F}"/>
    <cellStyle name="Not 6" xfId="123" xr:uid="{06EB2452-E2FD-44A3-8352-113708F1DF68}"/>
    <cellStyle name="Not 7" xfId="143" xr:uid="{4E1B75E7-BF2F-415D-8DC6-4726E484C8D4}"/>
    <cellStyle name="Not 8" xfId="163" xr:uid="{6EECB116-F179-4D50-A3E5-6854DC4E6AC7}"/>
    <cellStyle name="Not 9" xfId="183" xr:uid="{B6729C11-BB1C-4A3E-A724-F5DEA403114B}"/>
    <cellStyle name="Nötr" xfId="13" builtinId="28" customBuiltin="1"/>
    <cellStyle name="Toplam" xfId="21" builtinId="25" customBuiltin="1"/>
    <cellStyle name="Uyarı Metni" xfId="19" builtinId="11" customBuiltin="1"/>
    <cellStyle name="Virgül" xfId="5" builtinId="3"/>
    <cellStyle name="Virgül 2" xfId="47" xr:uid="{5213C250-058F-4EFE-9931-8417EA6EE9DF}"/>
    <cellStyle name="Virgül 2 2" xfId="76" xr:uid="{CDDF935C-E838-430E-BF40-3CEBFF35CB84}"/>
    <cellStyle name="Virgül 3" xfId="74" xr:uid="{80252424-A5D8-4C83-B98B-6ECD76BC7CD9}"/>
    <cellStyle name="Vurgu1" xfId="22" builtinId="29" customBuiltin="1"/>
    <cellStyle name="Vurgu2" xfId="26" builtinId="33" customBuiltin="1"/>
    <cellStyle name="Vurgu3" xfId="30" builtinId="37" customBuiltin="1"/>
    <cellStyle name="Vurgu4" xfId="34" builtinId="41" customBuiltin="1"/>
    <cellStyle name="Vurgu5" xfId="38" builtinId="45" customBuiltin="1"/>
    <cellStyle name="Vurgu6" xfId="42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2E3633-03A3-43FD-B07A-A72AC617AB5B}">
  <dimension ref="B1:AC58"/>
  <sheetViews>
    <sheetView topLeftCell="A10" zoomScale="85" zoomScaleNormal="85" workbookViewId="0">
      <selection activeCell="M47" sqref="M47"/>
    </sheetView>
  </sheetViews>
  <sheetFormatPr defaultRowHeight="15" x14ac:dyDescent="0.25"/>
  <cols>
    <col min="1" max="1" width="5.140625" customWidth="1"/>
    <col min="2" max="2" width="10.28515625" bestFit="1" customWidth="1"/>
    <col min="4" max="4" width="11.42578125" customWidth="1"/>
    <col min="6" max="6" width="13.42578125" customWidth="1"/>
    <col min="7" max="7" width="10.28515625" bestFit="1" customWidth="1"/>
    <col min="8" max="8" width="12.28515625" customWidth="1"/>
    <col min="9" max="9" width="13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175" t="s">
        <v>49</v>
      </c>
      <c r="C2" s="176"/>
      <c r="D2" s="176"/>
      <c r="E2" s="176"/>
      <c r="F2" s="176"/>
      <c r="G2" s="176"/>
      <c r="H2" s="176"/>
      <c r="I2" s="176"/>
      <c r="J2" s="177"/>
      <c r="P2" s="26" t="s">
        <v>15</v>
      </c>
      <c r="Q2" s="26" t="s">
        <v>16</v>
      </c>
      <c r="R2" s="26" t="s">
        <v>17</v>
      </c>
      <c r="S2" s="26" t="s">
        <v>18</v>
      </c>
      <c r="T2" s="26" t="s">
        <v>19</v>
      </c>
      <c r="U2" s="26" t="s">
        <v>20</v>
      </c>
      <c r="V2" s="26" t="s">
        <v>21</v>
      </c>
      <c r="W2" s="26" t="s">
        <v>22</v>
      </c>
      <c r="X2" s="26" t="s">
        <v>23</v>
      </c>
      <c r="Y2" s="26" t="s">
        <v>24</v>
      </c>
      <c r="Z2" s="26" t="s">
        <v>25</v>
      </c>
      <c r="AA2" s="26" t="s">
        <v>26</v>
      </c>
      <c r="AB2" s="26" t="s">
        <v>27</v>
      </c>
      <c r="AC2" s="6">
        <f>SUM(AB:AB)</f>
        <v>0</v>
      </c>
    </row>
    <row r="3" spans="2:29" x14ac:dyDescent="0.25">
      <c r="B3" s="27" t="s">
        <v>0</v>
      </c>
      <c r="C3" s="28" t="s">
        <v>28</v>
      </c>
      <c r="D3" s="29" t="s">
        <v>29</v>
      </c>
      <c r="E3" s="30" t="s">
        <v>30</v>
      </c>
      <c r="F3" s="31" t="s">
        <v>2</v>
      </c>
      <c r="G3" s="27" t="s">
        <v>0</v>
      </c>
      <c r="H3" s="32"/>
      <c r="I3" s="29" t="s">
        <v>31</v>
      </c>
      <c r="J3" s="33" t="s">
        <v>2</v>
      </c>
    </row>
    <row r="4" spans="2:29" x14ac:dyDescent="0.25">
      <c r="B4" s="34">
        <v>46023</v>
      </c>
      <c r="C4" s="1"/>
      <c r="D4" s="2"/>
      <c r="E4" s="35"/>
      <c r="F4" s="36">
        <f>E4*C4</f>
        <v>0</v>
      </c>
      <c r="G4" s="37"/>
      <c r="H4" s="38" t="s">
        <v>4</v>
      </c>
      <c r="I4" s="39"/>
      <c r="J4" s="40">
        <v>0</v>
      </c>
    </row>
    <row r="5" spans="2:29" x14ac:dyDescent="0.25">
      <c r="B5" s="34">
        <v>46024</v>
      </c>
      <c r="C5" s="1"/>
      <c r="D5" s="2"/>
      <c r="E5" s="35"/>
      <c r="F5" s="36">
        <f t="shared" ref="F5:F34" si="0">E5*C5</f>
        <v>0</v>
      </c>
      <c r="G5" s="9" t="s">
        <v>5</v>
      </c>
      <c r="H5" s="38"/>
      <c r="I5" s="39"/>
      <c r="J5" s="40">
        <f>(F36+F37)*I5</f>
        <v>0</v>
      </c>
    </row>
    <row r="6" spans="2:29" x14ac:dyDescent="0.25">
      <c r="B6" s="34">
        <v>46025</v>
      </c>
      <c r="C6" s="1"/>
      <c r="D6" s="2"/>
      <c r="E6" s="35"/>
      <c r="F6" s="36">
        <f t="shared" si="0"/>
        <v>0</v>
      </c>
      <c r="G6" s="37" t="s">
        <v>40</v>
      </c>
      <c r="H6" s="38"/>
      <c r="I6" s="39"/>
      <c r="J6" s="40"/>
    </row>
    <row r="7" spans="2:29" x14ac:dyDescent="0.25">
      <c r="B7" s="34">
        <v>46026</v>
      </c>
      <c r="C7" s="1"/>
      <c r="D7" s="2"/>
      <c r="E7" s="35"/>
      <c r="F7" s="36">
        <f t="shared" si="0"/>
        <v>0</v>
      </c>
      <c r="G7" s="37" t="s">
        <v>41</v>
      </c>
      <c r="H7" s="38"/>
      <c r="I7" s="39"/>
      <c r="J7" s="40"/>
    </row>
    <row r="8" spans="2:29" x14ac:dyDescent="0.25">
      <c r="B8" s="34">
        <v>46027</v>
      </c>
      <c r="C8" s="1"/>
      <c r="D8" s="2"/>
      <c r="E8" s="35"/>
      <c r="F8" s="36">
        <f t="shared" si="0"/>
        <v>0</v>
      </c>
      <c r="G8" s="41"/>
      <c r="H8" s="42"/>
      <c r="I8" s="5"/>
      <c r="J8" s="43"/>
    </row>
    <row r="9" spans="2:29" x14ac:dyDescent="0.25">
      <c r="B9" s="34">
        <v>46028</v>
      </c>
      <c r="C9" s="1"/>
      <c r="D9" s="2"/>
      <c r="E9" s="35"/>
      <c r="F9" s="36">
        <f t="shared" si="0"/>
        <v>0</v>
      </c>
      <c r="G9" s="41"/>
      <c r="H9" s="42"/>
      <c r="I9" s="5"/>
      <c r="J9" s="43"/>
    </row>
    <row r="10" spans="2:29" x14ac:dyDescent="0.25">
      <c r="B10" s="34">
        <v>46029</v>
      </c>
      <c r="C10" s="1"/>
      <c r="D10" s="2"/>
      <c r="E10" s="35"/>
      <c r="F10" s="36">
        <f t="shared" si="0"/>
        <v>0</v>
      </c>
      <c r="G10" s="41"/>
      <c r="H10" s="42"/>
      <c r="I10" s="5"/>
      <c r="J10" s="43"/>
    </row>
    <row r="11" spans="2:29" x14ac:dyDescent="0.25">
      <c r="B11" s="34">
        <v>46030</v>
      </c>
      <c r="C11" s="1"/>
      <c r="D11" s="2"/>
      <c r="E11" s="35"/>
      <c r="F11" s="36">
        <f t="shared" si="0"/>
        <v>0</v>
      </c>
      <c r="G11" s="44"/>
      <c r="H11" s="42"/>
      <c r="I11" s="5"/>
      <c r="J11" s="43"/>
    </row>
    <row r="12" spans="2:29" x14ac:dyDescent="0.25">
      <c r="B12" s="34">
        <v>46031</v>
      </c>
      <c r="C12" s="1"/>
      <c r="D12" s="2"/>
      <c r="E12" s="35"/>
      <c r="F12" s="36">
        <f t="shared" si="0"/>
        <v>0</v>
      </c>
      <c r="G12" s="44"/>
      <c r="H12" s="42"/>
      <c r="I12" s="5"/>
      <c r="J12" s="43"/>
    </row>
    <row r="13" spans="2:29" x14ac:dyDescent="0.25">
      <c r="B13" s="34">
        <v>46032</v>
      </c>
      <c r="C13" s="1"/>
      <c r="D13" s="2"/>
      <c r="E13" s="35"/>
      <c r="F13" s="36">
        <f t="shared" si="0"/>
        <v>0</v>
      </c>
      <c r="G13" s="44"/>
      <c r="H13" s="42"/>
      <c r="I13" s="5"/>
      <c r="J13" s="43"/>
    </row>
    <row r="14" spans="2:29" x14ac:dyDescent="0.25">
      <c r="B14" s="34">
        <v>46033</v>
      </c>
      <c r="C14" s="1"/>
      <c r="D14" s="2"/>
      <c r="E14" s="35"/>
      <c r="F14" s="36">
        <f t="shared" si="0"/>
        <v>0</v>
      </c>
      <c r="G14" s="44"/>
      <c r="H14" s="42"/>
      <c r="I14" s="5"/>
      <c r="J14" s="43"/>
    </row>
    <row r="15" spans="2:29" x14ac:dyDescent="0.25">
      <c r="B15" s="34">
        <v>46034</v>
      </c>
      <c r="C15" s="1"/>
      <c r="D15" s="2"/>
      <c r="E15" s="35"/>
      <c r="F15" s="36">
        <f t="shared" si="0"/>
        <v>0</v>
      </c>
      <c r="G15" s="44"/>
      <c r="H15" s="42"/>
      <c r="I15" s="5"/>
      <c r="J15" s="43"/>
    </row>
    <row r="16" spans="2:29" x14ac:dyDescent="0.25">
      <c r="B16" s="34">
        <v>46035</v>
      </c>
      <c r="C16" s="1"/>
      <c r="D16" s="2"/>
      <c r="E16" s="35"/>
      <c r="F16" s="36">
        <f t="shared" si="0"/>
        <v>0</v>
      </c>
      <c r="G16" s="44"/>
      <c r="H16" s="42"/>
      <c r="I16" s="5"/>
      <c r="J16" s="43"/>
    </row>
    <row r="17" spans="2:10" x14ac:dyDescent="0.25">
      <c r="B17" s="34">
        <v>46036</v>
      </c>
      <c r="C17" s="1"/>
      <c r="D17" s="2"/>
      <c r="E17" s="35"/>
      <c r="F17" s="36">
        <f t="shared" si="0"/>
        <v>0</v>
      </c>
      <c r="G17" s="44"/>
      <c r="H17" s="42"/>
      <c r="I17" s="5"/>
      <c r="J17" s="43"/>
    </row>
    <row r="18" spans="2:10" x14ac:dyDescent="0.25">
      <c r="B18" s="34">
        <v>46037</v>
      </c>
      <c r="C18" s="1"/>
      <c r="D18" s="2"/>
      <c r="E18" s="35"/>
      <c r="F18" s="36">
        <f t="shared" si="0"/>
        <v>0</v>
      </c>
      <c r="G18" s="44"/>
      <c r="H18" s="42"/>
      <c r="I18" s="5"/>
      <c r="J18" s="43"/>
    </row>
    <row r="19" spans="2:10" x14ac:dyDescent="0.25">
      <c r="B19" s="34">
        <v>46038</v>
      </c>
      <c r="C19" s="1"/>
      <c r="D19" s="2"/>
      <c r="E19" s="35"/>
      <c r="F19" s="36">
        <f t="shared" si="0"/>
        <v>0</v>
      </c>
      <c r="G19" s="44"/>
      <c r="H19" s="42"/>
      <c r="I19" s="5"/>
      <c r="J19" s="43"/>
    </row>
    <row r="20" spans="2:10" x14ac:dyDescent="0.25">
      <c r="B20" s="34">
        <v>46039</v>
      </c>
      <c r="C20" s="1"/>
      <c r="D20" s="2"/>
      <c r="E20" s="35"/>
      <c r="F20" s="36">
        <f t="shared" si="0"/>
        <v>0</v>
      </c>
      <c r="G20" s="44"/>
      <c r="H20" s="42"/>
      <c r="I20" s="5"/>
      <c r="J20" s="43"/>
    </row>
    <row r="21" spans="2:10" x14ac:dyDescent="0.25">
      <c r="B21" s="34">
        <v>46040</v>
      </c>
      <c r="C21" s="1"/>
      <c r="D21" s="2"/>
      <c r="E21" s="35"/>
      <c r="F21" s="36">
        <f t="shared" si="0"/>
        <v>0</v>
      </c>
      <c r="G21" s="44"/>
      <c r="H21" s="42"/>
      <c r="I21" s="5"/>
      <c r="J21" s="43"/>
    </row>
    <row r="22" spans="2:10" x14ac:dyDescent="0.25">
      <c r="B22" s="34">
        <v>46041</v>
      </c>
      <c r="C22" s="1"/>
      <c r="D22" s="2"/>
      <c r="E22" s="35"/>
      <c r="F22" s="36">
        <f t="shared" si="0"/>
        <v>0</v>
      </c>
      <c r="G22" s="44"/>
      <c r="H22" s="42"/>
      <c r="I22" s="5"/>
      <c r="J22" s="43"/>
    </row>
    <row r="23" spans="2:10" x14ac:dyDescent="0.25">
      <c r="B23" s="34">
        <v>46042</v>
      </c>
      <c r="C23" s="1"/>
      <c r="D23" s="2"/>
      <c r="E23" s="35"/>
      <c r="F23" s="36">
        <f t="shared" si="0"/>
        <v>0</v>
      </c>
      <c r="G23" s="44"/>
      <c r="H23" s="42"/>
      <c r="I23" s="5"/>
      <c r="J23" s="43"/>
    </row>
    <row r="24" spans="2:10" x14ac:dyDescent="0.25">
      <c r="B24" s="34">
        <v>46043</v>
      </c>
      <c r="C24" s="1"/>
      <c r="D24" s="2"/>
      <c r="E24" s="35"/>
      <c r="F24" s="36">
        <f t="shared" si="0"/>
        <v>0</v>
      </c>
      <c r="G24" s="44"/>
      <c r="H24" s="42"/>
      <c r="I24" s="5"/>
      <c r="J24" s="43"/>
    </row>
    <row r="25" spans="2:10" x14ac:dyDescent="0.25">
      <c r="B25" s="34">
        <v>46044</v>
      </c>
      <c r="C25" s="1"/>
      <c r="D25" s="2"/>
      <c r="E25" s="35"/>
      <c r="F25" s="36">
        <f t="shared" si="0"/>
        <v>0</v>
      </c>
      <c r="G25" s="44"/>
      <c r="H25" s="42"/>
      <c r="I25" s="5"/>
      <c r="J25" s="43"/>
    </row>
    <row r="26" spans="2:10" x14ac:dyDescent="0.25">
      <c r="B26" s="34">
        <v>46045</v>
      </c>
      <c r="C26" s="1"/>
      <c r="D26" s="2"/>
      <c r="E26" s="35"/>
      <c r="F26" s="36">
        <f t="shared" si="0"/>
        <v>0</v>
      </c>
      <c r="G26" s="44"/>
      <c r="H26" s="42"/>
      <c r="I26" s="5"/>
      <c r="J26" s="43"/>
    </row>
    <row r="27" spans="2:10" x14ac:dyDescent="0.25">
      <c r="B27" s="34">
        <v>46046</v>
      </c>
      <c r="C27" s="1"/>
      <c r="D27" s="2"/>
      <c r="E27" s="35"/>
      <c r="F27" s="36">
        <f t="shared" si="0"/>
        <v>0</v>
      </c>
      <c r="G27" s="44"/>
      <c r="H27" s="42"/>
      <c r="I27" s="5"/>
      <c r="J27" s="43"/>
    </row>
    <row r="28" spans="2:10" x14ac:dyDescent="0.25">
      <c r="B28" s="34">
        <v>46047</v>
      </c>
      <c r="C28" s="1"/>
      <c r="D28" s="2"/>
      <c r="E28" s="35"/>
      <c r="F28" s="36">
        <f t="shared" si="0"/>
        <v>0</v>
      </c>
      <c r="G28" s="44"/>
      <c r="H28" s="42"/>
      <c r="I28" s="5"/>
      <c r="J28" s="43"/>
    </row>
    <row r="29" spans="2:10" x14ac:dyDescent="0.25">
      <c r="B29" s="34">
        <v>46048</v>
      </c>
      <c r="C29" s="1"/>
      <c r="D29" s="2"/>
      <c r="E29" s="35"/>
      <c r="F29" s="36">
        <f t="shared" si="0"/>
        <v>0</v>
      </c>
      <c r="G29" s="44"/>
      <c r="H29" s="42"/>
      <c r="I29" s="5"/>
      <c r="J29" s="43"/>
    </row>
    <row r="30" spans="2:10" x14ac:dyDescent="0.25">
      <c r="B30" s="34">
        <v>46049</v>
      </c>
      <c r="C30" s="1"/>
      <c r="D30" s="2"/>
      <c r="E30" s="35"/>
      <c r="F30" s="36">
        <f t="shared" si="0"/>
        <v>0</v>
      </c>
      <c r="G30" s="44"/>
      <c r="H30" s="42"/>
      <c r="I30" s="5"/>
      <c r="J30" s="43"/>
    </row>
    <row r="31" spans="2:10" x14ac:dyDescent="0.25">
      <c r="B31" s="34">
        <v>46050</v>
      </c>
      <c r="C31" s="1"/>
      <c r="D31" s="2"/>
      <c r="E31" s="35"/>
      <c r="F31" s="36">
        <f t="shared" si="0"/>
        <v>0</v>
      </c>
      <c r="G31" s="44"/>
      <c r="H31" s="42"/>
      <c r="I31" s="5"/>
      <c r="J31" s="43"/>
    </row>
    <row r="32" spans="2:10" x14ac:dyDescent="0.25">
      <c r="B32" s="34">
        <v>46051</v>
      </c>
      <c r="C32" s="1"/>
      <c r="D32" s="2"/>
      <c r="E32" s="35"/>
      <c r="F32" s="36">
        <f t="shared" si="0"/>
        <v>0</v>
      </c>
      <c r="G32" s="44"/>
      <c r="H32" s="42"/>
      <c r="I32" s="5"/>
      <c r="J32" s="43"/>
    </row>
    <row r="33" spans="2:12" x14ac:dyDescent="0.25">
      <c r="B33" s="34">
        <v>46052</v>
      </c>
      <c r="C33" s="1"/>
      <c r="D33" s="2"/>
      <c r="E33" s="35"/>
      <c r="F33" s="36">
        <f t="shared" si="0"/>
        <v>0</v>
      </c>
      <c r="G33" s="44"/>
      <c r="H33" s="42"/>
      <c r="I33" s="5"/>
      <c r="J33" s="43"/>
    </row>
    <row r="34" spans="2:12" ht="15.75" thickBot="1" x14ac:dyDescent="0.3">
      <c r="B34" s="34">
        <v>46053</v>
      </c>
      <c r="C34" s="8"/>
      <c r="D34" s="46"/>
      <c r="E34" s="47"/>
      <c r="F34" s="48">
        <f t="shared" si="0"/>
        <v>0</v>
      </c>
      <c r="G34" s="49"/>
      <c r="H34" s="50"/>
      <c r="I34" s="51"/>
      <c r="J34" s="52"/>
    </row>
    <row r="35" spans="2:12" x14ac:dyDescent="0.25">
      <c r="B35" s="53" t="s">
        <v>32</v>
      </c>
      <c r="C35" s="54">
        <f>SUM(C4:C34)</f>
        <v>0</v>
      </c>
      <c r="D35" s="55">
        <f>SUM(D4:D34)</f>
        <v>0</v>
      </c>
      <c r="E35" s="56"/>
      <c r="F35" s="57" t="s">
        <v>2</v>
      </c>
      <c r="G35" s="58"/>
      <c r="H35" s="178" t="s">
        <v>33</v>
      </c>
      <c r="I35" s="178"/>
      <c r="J35" s="59">
        <f>SUM(J4:J34)</f>
        <v>0</v>
      </c>
    </row>
    <row r="36" spans="2:12" x14ac:dyDescent="0.25">
      <c r="B36" s="60" t="s">
        <v>34</v>
      </c>
      <c r="C36" s="2"/>
      <c r="D36" s="2"/>
      <c r="E36" s="35"/>
      <c r="F36" s="36">
        <f>(C36+D36)*E4</f>
        <v>0</v>
      </c>
      <c r="G36" s="42"/>
      <c r="H36" s="179" t="s">
        <v>35</v>
      </c>
      <c r="I36" s="179"/>
      <c r="J36" s="43">
        <f>F36+F37</f>
        <v>0</v>
      </c>
      <c r="L36" s="3">
        <f>J36-J4-J5-J6</f>
        <v>0</v>
      </c>
    </row>
    <row r="37" spans="2:12" x14ac:dyDescent="0.25">
      <c r="B37" s="60" t="s">
        <v>36</v>
      </c>
      <c r="C37" s="61">
        <f>C35</f>
        <v>0</v>
      </c>
      <c r="D37" s="2">
        <f>D35/1.03</f>
        <v>0</v>
      </c>
      <c r="E37" s="35"/>
      <c r="F37" s="36">
        <f>SUM(F4:F36)</f>
        <v>0</v>
      </c>
      <c r="G37" s="42"/>
      <c r="H37" s="39" t="s">
        <v>39</v>
      </c>
      <c r="I37" s="39"/>
      <c r="J37" s="40"/>
    </row>
    <row r="38" spans="2:12" x14ac:dyDescent="0.25">
      <c r="B38" s="60"/>
      <c r="C38" s="2"/>
      <c r="D38" s="5"/>
      <c r="E38" s="35"/>
      <c r="F38" s="36"/>
      <c r="G38" s="42"/>
      <c r="H38" s="39" t="s">
        <v>3</v>
      </c>
      <c r="I38" s="39"/>
      <c r="J38" s="40"/>
    </row>
    <row r="39" spans="2:12" ht="15.75" thickBot="1" x14ac:dyDescent="0.3">
      <c r="B39" s="180" t="s">
        <v>37</v>
      </c>
      <c r="C39" s="181"/>
      <c r="D39" s="62"/>
      <c r="E39" s="63"/>
      <c r="F39" s="64"/>
      <c r="G39" s="65"/>
      <c r="H39" s="182" t="s">
        <v>38</v>
      </c>
      <c r="I39" s="182"/>
      <c r="J39" s="66">
        <f>J36+J37+J38-J35</f>
        <v>0</v>
      </c>
    </row>
    <row r="40" spans="2:12" ht="15.75" thickBot="1" x14ac:dyDescent="0.3">
      <c r="B40" s="172"/>
      <c r="C40" s="173"/>
      <c r="D40" s="173"/>
      <c r="E40" s="173"/>
      <c r="F40" s="173"/>
      <c r="G40" s="173"/>
      <c r="H40" s="173"/>
      <c r="I40" s="173"/>
      <c r="J40" s="174"/>
    </row>
    <row r="41" spans="2:12" ht="15.75" thickBot="1" x14ac:dyDescent="0.3">
      <c r="B41" s="172"/>
      <c r="C41" s="173"/>
      <c r="D41" s="173"/>
      <c r="E41" s="173"/>
      <c r="F41" s="173"/>
      <c r="G41" s="173"/>
      <c r="H41" s="173"/>
      <c r="I41" s="173"/>
      <c r="J41" s="174"/>
    </row>
    <row r="42" spans="2:12" x14ac:dyDescent="0.25">
      <c r="J42" s="3"/>
    </row>
    <row r="43" spans="2:12" x14ac:dyDescent="0.25">
      <c r="J43" s="3"/>
    </row>
    <row r="46" spans="2:12" x14ac:dyDescent="0.25">
      <c r="B46" s="10"/>
      <c r="C46" s="11"/>
      <c r="D46" s="12" t="s">
        <v>7</v>
      </c>
      <c r="E46" s="12" t="s">
        <v>1</v>
      </c>
      <c r="F46" s="12" t="s">
        <v>8</v>
      </c>
      <c r="G46" s="12" t="s">
        <v>6</v>
      </c>
      <c r="H46" s="12" t="s">
        <v>9</v>
      </c>
      <c r="I46" s="12" t="s">
        <v>10</v>
      </c>
    </row>
    <row r="47" spans="2:12" x14ac:dyDescent="0.25">
      <c r="B47" s="13" t="s">
        <v>11</v>
      </c>
      <c r="C47" s="14"/>
      <c r="D47" s="15"/>
      <c r="E47" s="16" t="e">
        <f>F47/D47</f>
        <v>#DIV/0!</v>
      </c>
      <c r="F47" s="15"/>
      <c r="G47" s="15"/>
      <c r="H47" s="15"/>
      <c r="I47" s="15">
        <f>F47+G47-H47</f>
        <v>0</v>
      </c>
    </row>
    <row r="48" spans="2:12" x14ac:dyDescent="0.25">
      <c r="B48" s="17"/>
      <c r="C48" s="17"/>
      <c r="D48" s="17"/>
      <c r="E48" s="17"/>
      <c r="F48" s="17"/>
      <c r="G48" s="17"/>
      <c r="H48" s="17"/>
      <c r="I48" s="18"/>
    </row>
    <row r="49" spans="2:9" x14ac:dyDescent="0.25">
      <c r="B49" s="19"/>
      <c r="C49" s="20"/>
      <c r="D49" s="12" t="s">
        <v>7</v>
      </c>
      <c r="E49" s="12" t="s">
        <v>1</v>
      </c>
      <c r="F49" s="12" t="s">
        <v>8</v>
      </c>
      <c r="G49" s="19"/>
      <c r="H49" s="12" t="s">
        <v>12</v>
      </c>
      <c r="I49" s="12" t="s">
        <v>10</v>
      </c>
    </row>
    <row r="50" spans="2:9" x14ac:dyDescent="0.25">
      <c r="B50" s="13" t="s">
        <v>13</v>
      </c>
      <c r="C50" s="14"/>
      <c r="D50" s="15"/>
      <c r="E50" s="16" t="e">
        <f>F50/D50</f>
        <v>#DIV/0!</v>
      </c>
      <c r="F50" s="15"/>
      <c r="G50" s="15"/>
      <c r="H50" s="15"/>
      <c r="I50" s="15">
        <f>F50-H50</f>
        <v>0</v>
      </c>
    </row>
    <row r="51" spans="2:9" x14ac:dyDescent="0.25">
      <c r="B51" s="21"/>
      <c r="I51" s="4"/>
    </row>
    <row r="52" spans="2:9" x14ac:dyDescent="0.25">
      <c r="B52" s="21"/>
      <c r="I52" s="4"/>
    </row>
    <row r="53" spans="2:9" x14ac:dyDescent="0.25">
      <c r="B53" s="21"/>
      <c r="D53" s="22" t="s">
        <v>14</v>
      </c>
      <c r="E53" s="23">
        <v>1</v>
      </c>
      <c r="F53" s="25">
        <f>D56*E53</f>
        <v>0</v>
      </c>
      <c r="I53" s="4"/>
    </row>
    <row r="54" spans="2:9" x14ac:dyDescent="0.25">
      <c r="B54" s="21"/>
      <c r="C54" s="24"/>
    </row>
    <row r="55" spans="2:9" x14ac:dyDescent="0.25">
      <c r="B55" s="21"/>
      <c r="C55" s="24"/>
      <c r="D55" s="12" t="s">
        <v>7</v>
      </c>
      <c r="E55" s="12" t="s">
        <v>1</v>
      </c>
      <c r="F55" s="12" t="s">
        <v>8</v>
      </c>
    </row>
    <row r="56" spans="2:9" x14ac:dyDescent="0.25">
      <c r="B56" s="21"/>
      <c r="C56" s="24"/>
      <c r="D56" s="15">
        <f>D50+D47</f>
        <v>0</v>
      </c>
      <c r="E56" s="16" t="e">
        <f>F56/D56</f>
        <v>#DIV/0!</v>
      </c>
      <c r="F56" s="15">
        <f>F53+F50+F47</f>
        <v>0</v>
      </c>
    </row>
    <row r="58" spans="2:9" x14ac:dyDescent="0.25">
      <c r="D58" s="7">
        <f>C36-D56</f>
        <v>0</v>
      </c>
      <c r="F58" s="7">
        <f>E36-F56</f>
        <v>0</v>
      </c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DB8AFC-BDDF-4F45-A222-E1AED08EC07B}">
  <dimension ref="A1:AC237"/>
  <sheetViews>
    <sheetView zoomScale="85" zoomScaleNormal="85" workbookViewId="0">
      <selection activeCell="K21" sqref="K21"/>
    </sheetView>
  </sheetViews>
  <sheetFormatPr defaultRowHeight="15" x14ac:dyDescent="0.25"/>
  <cols>
    <col min="1" max="1" width="8.140625" customWidth="1"/>
    <col min="2" max="2" width="10.28515625" bestFit="1" customWidth="1"/>
    <col min="3" max="3" width="11.7109375" customWidth="1"/>
    <col min="4" max="4" width="15" bestFit="1" customWidth="1"/>
    <col min="5" max="5" width="21.85546875" customWidth="1"/>
    <col min="6" max="6" width="13.42578125" customWidth="1"/>
    <col min="7" max="7" width="10.5703125" bestFit="1" customWidth="1"/>
    <col min="8" max="8" width="15.85546875" customWidth="1"/>
    <col min="9" max="9" width="15" bestFit="1" customWidth="1"/>
    <col min="10" max="10" width="13.85546875" customWidth="1"/>
    <col min="11" max="11" width="15" bestFit="1" customWidth="1"/>
    <col min="12" max="12" width="29.85546875" customWidth="1"/>
    <col min="13" max="13" width="17.140625" customWidth="1"/>
    <col min="14" max="14" width="13.28515625" bestFit="1" customWidth="1"/>
    <col min="15" max="15" width="11.7109375" bestFit="1" customWidth="1"/>
    <col min="16" max="16" width="13.28515625" bestFit="1" customWidth="1"/>
    <col min="17" max="17" width="11.85546875" bestFit="1" customWidth="1"/>
    <col min="18" max="18" width="10.28515625" bestFit="1" customWidth="1"/>
    <col min="19" max="19" width="11.7109375" bestFit="1" customWidth="1"/>
    <col min="20" max="20" width="3.57031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67">
        <f>SUM(N4:N7)</f>
        <v>6000000</v>
      </c>
    </row>
    <row r="2" spans="2:29" ht="26.25" thickBot="1" x14ac:dyDescent="0.3">
      <c r="B2" s="175" t="s">
        <v>49</v>
      </c>
      <c r="C2" s="176"/>
      <c r="D2" s="176"/>
      <c r="E2" s="176"/>
      <c r="F2" s="176"/>
      <c r="G2" s="176"/>
      <c r="H2" s="176"/>
      <c r="I2" s="176"/>
      <c r="J2" s="177"/>
      <c r="L2" s="183" t="s">
        <v>43</v>
      </c>
      <c r="M2" s="183"/>
      <c r="N2" s="183"/>
      <c r="P2" s="26" t="s">
        <v>15</v>
      </c>
      <c r="Q2" s="26" t="s">
        <v>16</v>
      </c>
      <c r="R2" s="26" t="s">
        <v>17</v>
      </c>
      <c r="S2" s="26" t="s">
        <v>18</v>
      </c>
      <c r="T2" s="26" t="s">
        <v>19</v>
      </c>
      <c r="U2" s="26" t="s">
        <v>20</v>
      </c>
      <c r="V2" s="26" t="s">
        <v>21</v>
      </c>
      <c r="W2" s="26" t="s">
        <v>22</v>
      </c>
      <c r="X2" s="26" t="s">
        <v>23</v>
      </c>
      <c r="Y2" s="26" t="s">
        <v>24</v>
      </c>
      <c r="Z2" s="26" t="s">
        <v>25</v>
      </c>
      <c r="AA2" s="26" t="s">
        <v>26</v>
      </c>
      <c r="AB2" s="26" t="s">
        <v>27</v>
      </c>
      <c r="AC2" s="6">
        <f>SUM(AB:AB)</f>
        <v>0</v>
      </c>
    </row>
    <row r="3" spans="2:29" x14ac:dyDescent="0.25">
      <c r="B3" s="27" t="s">
        <v>0</v>
      </c>
      <c r="C3" s="28" t="s">
        <v>28</v>
      </c>
      <c r="D3" s="29" t="s">
        <v>29</v>
      </c>
      <c r="E3" s="30" t="s">
        <v>30</v>
      </c>
      <c r="F3" s="31" t="s">
        <v>2</v>
      </c>
      <c r="G3" s="27" t="s">
        <v>0</v>
      </c>
      <c r="H3" s="32"/>
      <c r="I3" s="29" t="s">
        <v>31</v>
      </c>
      <c r="J3" s="33" t="s">
        <v>2</v>
      </c>
      <c r="L3" s="68" t="s">
        <v>15</v>
      </c>
      <c r="M3" s="68" t="s">
        <v>44</v>
      </c>
      <c r="N3" s="69" t="s">
        <v>45</v>
      </c>
    </row>
    <row r="4" spans="2:29" x14ac:dyDescent="0.25">
      <c r="B4" s="34">
        <v>46054</v>
      </c>
      <c r="C4" s="1">
        <v>8516</v>
      </c>
      <c r="D4" s="2"/>
      <c r="E4" s="35">
        <v>26</v>
      </c>
      <c r="F4" s="36">
        <f>E4*C4</f>
        <v>221416</v>
      </c>
      <c r="G4" s="37"/>
      <c r="H4" s="38" t="s">
        <v>4</v>
      </c>
      <c r="I4" s="39"/>
      <c r="J4" s="40">
        <f>'OCAK 2026'!J39*-1</f>
        <v>0</v>
      </c>
      <c r="L4" s="70">
        <v>46044</v>
      </c>
      <c r="M4" s="71" t="s">
        <v>46</v>
      </c>
      <c r="N4" s="72">
        <v>100000</v>
      </c>
    </row>
    <row r="5" spans="2:29" x14ac:dyDescent="0.25">
      <c r="B5" s="34">
        <v>46055</v>
      </c>
      <c r="C5" s="1">
        <v>9220</v>
      </c>
      <c r="D5" s="2"/>
      <c r="E5" s="35">
        <v>26</v>
      </c>
      <c r="F5" s="36">
        <f t="shared" ref="F5:F34" si="0">E5*C5</f>
        <v>239720</v>
      </c>
      <c r="G5" s="9" t="s">
        <v>5</v>
      </c>
      <c r="H5" s="38"/>
      <c r="I5" s="39"/>
      <c r="J5" s="40">
        <v>45256.11</v>
      </c>
      <c r="L5" s="70">
        <v>46044</v>
      </c>
      <c r="M5" s="71" t="s">
        <v>46</v>
      </c>
      <c r="N5" s="72">
        <v>100000</v>
      </c>
    </row>
    <row r="6" spans="2:29" x14ac:dyDescent="0.25">
      <c r="B6" s="34">
        <v>46056</v>
      </c>
      <c r="C6" s="1">
        <v>8916</v>
      </c>
      <c r="D6" s="2"/>
      <c r="E6" s="35">
        <v>26</v>
      </c>
      <c r="F6" s="36">
        <f t="shared" si="0"/>
        <v>231816</v>
      </c>
      <c r="G6" s="37" t="s">
        <v>40</v>
      </c>
      <c r="H6" s="38"/>
      <c r="I6" s="39"/>
      <c r="J6" s="40"/>
      <c r="L6" s="70">
        <v>46044</v>
      </c>
      <c r="M6" s="71" t="s">
        <v>46</v>
      </c>
      <c r="N6" s="72">
        <v>800000</v>
      </c>
    </row>
    <row r="7" spans="2:29" x14ac:dyDescent="0.25">
      <c r="B7" s="34">
        <v>46057</v>
      </c>
      <c r="C7" s="1">
        <v>9117</v>
      </c>
      <c r="D7" s="2"/>
      <c r="E7" s="35">
        <v>26</v>
      </c>
      <c r="F7" s="36">
        <f t="shared" si="0"/>
        <v>237042</v>
      </c>
      <c r="G7" s="37" t="s">
        <v>41</v>
      </c>
      <c r="H7" s="38"/>
      <c r="I7" s="39"/>
      <c r="J7" s="40"/>
      <c r="L7" s="73">
        <v>46057</v>
      </c>
      <c r="M7" s="74" t="s">
        <v>47</v>
      </c>
      <c r="N7" s="75">
        <v>5000000</v>
      </c>
    </row>
    <row r="8" spans="2:29" x14ac:dyDescent="0.25">
      <c r="B8" s="34">
        <v>46058</v>
      </c>
      <c r="C8" s="1">
        <v>9099</v>
      </c>
      <c r="D8" s="2"/>
      <c r="E8" s="35">
        <v>26</v>
      </c>
      <c r="F8" s="36">
        <f t="shared" si="0"/>
        <v>236574</v>
      </c>
      <c r="G8" s="41"/>
      <c r="H8" s="42"/>
      <c r="I8" s="5"/>
      <c r="J8" s="43"/>
    </row>
    <row r="9" spans="2:29" x14ac:dyDescent="0.25">
      <c r="B9" s="34">
        <v>46059</v>
      </c>
      <c r="C9" s="1">
        <v>9541.5</v>
      </c>
      <c r="D9" s="2"/>
      <c r="E9" s="35">
        <v>26</v>
      </c>
      <c r="F9" s="36">
        <f t="shared" si="0"/>
        <v>248079</v>
      </c>
      <c r="G9" s="41"/>
      <c r="H9" s="42"/>
      <c r="I9" s="5"/>
      <c r="J9" s="43"/>
      <c r="L9" s="184" t="s">
        <v>48</v>
      </c>
      <c r="M9" s="185"/>
      <c r="N9" s="186"/>
    </row>
    <row r="10" spans="2:29" x14ac:dyDescent="0.25">
      <c r="B10" s="34">
        <v>46060</v>
      </c>
      <c r="C10" s="1">
        <v>8921</v>
      </c>
      <c r="D10" s="2"/>
      <c r="E10" s="35">
        <v>26</v>
      </c>
      <c r="F10" s="36">
        <f t="shared" si="0"/>
        <v>231946</v>
      </c>
      <c r="G10" s="41">
        <v>46081</v>
      </c>
      <c r="H10" s="42" t="s">
        <v>87</v>
      </c>
      <c r="I10" s="5"/>
      <c r="J10" s="43">
        <v>-10801.85</v>
      </c>
      <c r="L10" s="187"/>
      <c r="M10" s="188"/>
      <c r="N10" s="189"/>
    </row>
    <row r="11" spans="2:29" x14ac:dyDescent="0.25">
      <c r="B11" s="34">
        <v>46061</v>
      </c>
      <c r="C11" s="1">
        <v>9424</v>
      </c>
      <c r="D11" s="2"/>
      <c r="E11" s="35">
        <v>26</v>
      </c>
      <c r="F11" s="36">
        <f t="shared" si="0"/>
        <v>245024</v>
      </c>
      <c r="G11" s="44" t="s">
        <v>209</v>
      </c>
      <c r="H11" s="42"/>
      <c r="I11" s="5"/>
      <c r="J11" s="43">
        <v>-40980</v>
      </c>
      <c r="L11" s="187"/>
      <c r="M11" s="188"/>
      <c r="N11" s="189"/>
    </row>
    <row r="12" spans="2:29" x14ac:dyDescent="0.25">
      <c r="B12" s="34">
        <v>46062</v>
      </c>
      <c r="C12" s="1">
        <v>9223</v>
      </c>
      <c r="D12" s="2"/>
      <c r="E12" s="35">
        <v>26</v>
      </c>
      <c r="F12" s="36">
        <f t="shared" si="0"/>
        <v>239798</v>
      </c>
      <c r="G12" s="44"/>
      <c r="H12" s="42"/>
      <c r="I12" s="5"/>
      <c r="J12" s="43"/>
      <c r="L12" s="190"/>
      <c r="M12" s="191"/>
      <c r="N12" s="192"/>
    </row>
    <row r="13" spans="2:29" x14ac:dyDescent="0.25">
      <c r="B13" s="34">
        <v>46063</v>
      </c>
      <c r="C13" s="1">
        <v>9242.5</v>
      </c>
      <c r="D13" s="2"/>
      <c r="E13" s="35">
        <v>26</v>
      </c>
      <c r="F13" s="36">
        <f t="shared" si="0"/>
        <v>240305</v>
      </c>
      <c r="G13" s="41">
        <v>46092</v>
      </c>
      <c r="H13" s="42" t="s">
        <v>42</v>
      </c>
      <c r="I13" s="5"/>
      <c r="J13" s="43">
        <v>1000000</v>
      </c>
    </row>
    <row r="14" spans="2:29" x14ac:dyDescent="0.25">
      <c r="B14" s="34">
        <v>46064</v>
      </c>
      <c r="C14" s="1">
        <v>9114</v>
      </c>
      <c r="D14" s="2"/>
      <c r="E14" s="35">
        <v>26</v>
      </c>
      <c r="F14" s="36">
        <f t="shared" si="0"/>
        <v>236964</v>
      </c>
      <c r="G14" s="44"/>
      <c r="H14" s="42"/>
      <c r="I14" s="5"/>
      <c r="J14" s="43"/>
    </row>
    <row r="15" spans="2:29" x14ac:dyDescent="0.25">
      <c r="B15" s="34">
        <v>46065</v>
      </c>
      <c r="C15" s="1">
        <v>9433</v>
      </c>
      <c r="D15" s="2"/>
      <c r="E15" s="35">
        <v>26</v>
      </c>
      <c r="F15" s="36">
        <f t="shared" si="0"/>
        <v>245258</v>
      </c>
      <c r="G15" s="41">
        <v>46098</v>
      </c>
      <c r="H15" s="42" t="s">
        <v>69</v>
      </c>
      <c r="I15" s="5"/>
      <c r="J15" s="43">
        <v>840000</v>
      </c>
    </row>
    <row r="16" spans="2:29" x14ac:dyDescent="0.25">
      <c r="B16" s="34">
        <v>46066</v>
      </c>
      <c r="C16" s="1">
        <v>9111</v>
      </c>
      <c r="D16" s="2"/>
      <c r="E16" s="35">
        <v>26</v>
      </c>
      <c r="F16" s="36">
        <f t="shared" si="0"/>
        <v>236886</v>
      </c>
      <c r="G16" s="41">
        <v>46098</v>
      </c>
      <c r="H16" s="42" t="s">
        <v>70</v>
      </c>
      <c r="I16" s="5"/>
      <c r="J16" s="43">
        <v>2160000</v>
      </c>
    </row>
    <row r="17" spans="2:17" x14ac:dyDescent="0.25">
      <c r="B17" s="34">
        <v>46067</v>
      </c>
      <c r="C17" s="1">
        <v>9418</v>
      </c>
      <c r="D17" s="2"/>
      <c r="E17" s="35">
        <v>26</v>
      </c>
      <c r="F17" s="36">
        <f t="shared" si="0"/>
        <v>244868</v>
      </c>
      <c r="G17" s="44"/>
      <c r="H17" s="42"/>
      <c r="I17" s="5"/>
      <c r="J17" s="43"/>
    </row>
    <row r="18" spans="2:17" x14ac:dyDescent="0.25">
      <c r="B18" s="34">
        <v>46068</v>
      </c>
      <c r="C18" s="1">
        <v>9339</v>
      </c>
      <c r="D18" s="2"/>
      <c r="E18" s="35">
        <v>26</v>
      </c>
      <c r="F18" s="36">
        <f t="shared" si="0"/>
        <v>242814</v>
      </c>
      <c r="G18" s="41">
        <v>46099</v>
      </c>
      <c r="H18" s="42" t="s">
        <v>70</v>
      </c>
      <c r="I18" s="5" t="s">
        <v>72</v>
      </c>
      <c r="J18" s="43">
        <v>385732.64</v>
      </c>
    </row>
    <row r="19" spans="2:17" x14ac:dyDescent="0.25">
      <c r="B19" s="34">
        <v>46069</v>
      </c>
      <c r="C19" s="1">
        <v>9547</v>
      </c>
      <c r="D19" s="2"/>
      <c r="E19" s="35">
        <v>26</v>
      </c>
      <c r="F19" s="36">
        <f t="shared" si="0"/>
        <v>248222</v>
      </c>
      <c r="G19" s="41">
        <v>46099</v>
      </c>
      <c r="H19" s="42" t="s">
        <v>70</v>
      </c>
      <c r="I19" s="5" t="s">
        <v>73</v>
      </c>
      <c r="J19" s="43">
        <v>619502.68999999994</v>
      </c>
      <c r="L19" s="83" t="s">
        <v>62</v>
      </c>
      <c r="N19" s="85">
        <v>1022902.75</v>
      </c>
      <c r="O19" s="3"/>
    </row>
    <row r="20" spans="2:17" x14ac:dyDescent="0.25">
      <c r="B20" s="34">
        <v>46070</v>
      </c>
      <c r="C20" s="1">
        <v>9332</v>
      </c>
      <c r="D20" s="2"/>
      <c r="E20" s="35">
        <v>26</v>
      </c>
      <c r="F20" s="36">
        <f t="shared" si="0"/>
        <v>242632</v>
      </c>
      <c r="G20" s="41">
        <v>46099</v>
      </c>
      <c r="H20" s="42" t="s">
        <v>70</v>
      </c>
      <c r="I20" s="5" t="s">
        <v>71</v>
      </c>
      <c r="J20" s="43">
        <v>1033704.6</v>
      </c>
    </row>
    <row r="21" spans="2:17" x14ac:dyDescent="0.25">
      <c r="B21" s="34">
        <v>46071</v>
      </c>
      <c r="C21" s="1">
        <v>9616</v>
      </c>
      <c r="D21" s="2"/>
      <c r="E21" s="35">
        <v>26</v>
      </c>
      <c r="F21" s="36">
        <f t="shared" si="0"/>
        <v>250016</v>
      </c>
      <c r="G21" s="41">
        <v>46099</v>
      </c>
      <c r="H21" s="42" t="s">
        <v>70</v>
      </c>
      <c r="I21" s="5" t="s">
        <v>60</v>
      </c>
      <c r="J21" s="43">
        <v>31778.639999999999</v>
      </c>
    </row>
    <row r="22" spans="2:17" x14ac:dyDescent="0.25">
      <c r="B22" s="34">
        <v>46072</v>
      </c>
      <c r="C22" s="1">
        <v>9269</v>
      </c>
      <c r="D22" s="2"/>
      <c r="E22" s="35">
        <v>26</v>
      </c>
      <c r="F22" s="36">
        <f t="shared" si="0"/>
        <v>240994</v>
      </c>
      <c r="G22" s="44"/>
      <c r="H22" s="42"/>
      <c r="I22" s="5"/>
      <c r="J22" s="43"/>
    </row>
    <row r="23" spans="2:17" x14ac:dyDescent="0.25">
      <c r="B23" s="34">
        <v>46073</v>
      </c>
      <c r="C23" s="1">
        <v>9592</v>
      </c>
      <c r="D23" s="2"/>
      <c r="E23" s="35">
        <v>26</v>
      </c>
      <c r="F23" s="36">
        <f t="shared" si="0"/>
        <v>249392</v>
      </c>
      <c r="G23" s="44"/>
      <c r="H23" s="42"/>
      <c r="I23" s="5"/>
      <c r="J23" s="43"/>
    </row>
    <row r="24" spans="2:17" x14ac:dyDescent="0.25">
      <c r="B24" s="34">
        <v>46074</v>
      </c>
      <c r="C24" s="1">
        <v>9335</v>
      </c>
      <c r="D24" s="2"/>
      <c r="E24" s="35">
        <v>26</v>
      </c>
      <c r="F24" s="36">
        <f t="shared" si="0"/>
        <v>242710</v>
      </c>
      <c r="G24" s="41">
        <v>46113</v>
      </c>
      <c r="H24" s="42" t="s">
        <v>42</v>
      </c>
      <c r="I24" s="5"/>
      <c r="J24" s="43">
        <v>1000000</v>
      </c>
      <c r="Q24" s="3"/>
    </row>
    <row r="25" spans="2:17" x14ac:dyDescent="0.25">
      <c r="B25" s="34">
        <v>46075</v>
      </c>
      <c r="C25" s="1">
        <v>9509</v>
      </c>
      <c r="D25" s="2"/>
      <c r="E25" s="35">
        <v>26</v>
      </c>
      <c r="F25" s="36">
        <f t="shared" si="0"/>
        <v>247234</v>
      </c>
      <c r="G25" s="44"/>
      <c r="H25" s="42"/>
      <c r="I25" s="5"/>
      <c r="J25" s="43"/>
      <c r="Q25" s="3"/>
    </row>
    <row r="26" spans="2:17" x14ac:dyDescent="0.25">
      <c r="B26" s="34">
        <v>46076</v>
      </c>
      <c r="C26" s="1">
        <v>9424</v>
      </c>
      <c r="D26" s="2"/>
      <c r="E26" s="35">
        <v>26</v>
      </c>
      <c r="F26" s="36">
        <f t="shared" si="0"/>
        <v>245024</v>
      </c>
      <c r="G26" s="44"/>
      <c r="H26" s="42"/>
      <c r="I26" s="5"/>
      <c r="J26" s="43"/>
    </row>
    <row r="27" spans="2:17" x14ac:dyDescent="0.25">
      <c r="B27" s="34">
        <v>46077</v>
      </c>
      <c r="C27" s="1">
        <v>9651</v>
      </c>
      <c r="D27" s="2"/>
      <c r="E27" s="35">
        <v>26</v>
      </c>
      <c r="F27" s="36">
        <f t="shared" si="0"/>
        <v>250926</v>
      </c>
      <c r="G27" s="44"/>
      <c r="H27" s="42"/>
      <c r="I27" s="5"/>
      <c r="J27" s="43"/>
    </row>
    <row r="28" spans="2:17" x14ac:dyDescent="0.25">
      <c r="B28" s="34">
        <v>46078</v>
      </c>
      <c r="C28" s="1">
        <v>9510.5</v>
      </c>
      <c r="D28" s="2"/>
      <c r="E28" s="35">
        <v>26</v>
      </c>
      <c r="F28" s="36">
        <f t="shared" si="0"/>
        <v>247273</v>
      </c>
      <c r="G28" s="44"/>
      <c r="H28" s="42"/>
      <c r="I28" s="5"/>
      <c r="J28" s="43"/>
    </row>
    <row r="29" spans="2:17" x14ac:dyDescent="0.25">
      <c r="B29" s="34">
        <v>46079</v>
      </c>
      <c r="C29" s="1">
        <v>9571</v>
      </c>
      <c r="D29" s="2"/>
      <c r="E29" s="35">
        <v>26</v>
      </c>
      <c r="F29" s="36">
        <f t="shared" si="0"/>
        <v>248846</v>
      </c>
      <c r="G29" s="44"/>
      <c r="H29" s="42"/>
      <c r="I29" s="5"/>
      <c r="J29" s="43"/>
    </row>
    <row r="30" spans="2:17" x14ac:dyDescent="0.25">
      <c r="B30" s="34">
        <v>46080</v>
      </c>
      <c r="C30" s="1">
        <v>9279.5</v>
      </c>
      <c r="D30" s="2"/>
      <c r="E30" s="35">
        <v>26</v>
      </c>
      <c r="F30" s="36">
        <f t="shared" si="0"/>
        <v>241267</v>
      </c>
      <c r="G30" s="44"/>
      <c r="H30" s="42"/>
      <c r="I30" s="5"/>
      <c r="J30" s="43"/>
    </row>
    <row r="31" spans="2:17" x14ac:dyDescent="0.25">
      <c r="B31" s="34">
        <v>46081</v>
      </c>
      <c r="C31" s="1">
        <v>9500</v>
      </c>
      <c r="D31" s="2"/>
      <c r="E31" s="35">
        <v>26</v>
      </c>
      <c r="F31" s="36">
        <f t="shared" si="0"/>
        <v>247000</v>
      </c>
      <c r="G31" s="44"/>
      <c r="H31" s="42"/>
      <c r="I31" s="5"/>
      <c r="J31" s="43"/>
    </row>
    <row r="32" spans="2:17" x14ac:dyDescent="0.25">
      <c r="B32" s="34"/>
      <c r="C32" s="1"/>
      <c r="D32" s="2"/>
      <c r="E32" s="35"/>
      <c r="F32" s="36">
        <f t="shared" si="0"/>
        <v>0</v>
      </c>
      <c r="G32" s="44"/>
      <c r="H32" s="42"/>
      <c r="I32" s="5"/>
      <c r="J32" s="43"/>
    </row>
    <row r="33" spans="2:19" x14ac:dyDescent="0.25">
      <c r="B33" s="34"/>
      <c r="C33" s="1"/>
      <c r="D33" s="2"/>
      <c r="E33" s="35"/>
      <c r="F33" s="36">
        <f t="shared" si="0"/>
        <v>0</v>
      </c>
      <c r="G33" s="44"/>
      <c r="H33" s="42"/>
      <c r="I33" s="5"/>
      <c r="J33" s="43"/>
      <c r="K33">
        <v>40964</v>
      </c>
    </row>
    <row r="34" spans="2:19" ht="15.75" thickBot="1" x14ac:dyDescent="0.3">
      <c r="B34" s="45"/>
      <c r="C34" s="8"/>
      <c r="D34" s="46"/>
      <c r="E34" s="47"/>
      <c r="F34" s="48">
        <f t="shared" si="0"/>
        <v>0</v>
      </c>
      <c r="G34" s="49"/>
      <c r="H34" s="50"/>
      <c r="I34" s="51"/>
      <c r="J34" s="52"/>
    </row>
    <row r="35" spans="2:19" x14ac:dyDescent="0.25">
      <c r="B35" s="53" t="s">
        <v>32</v>
      </c>
      <c r="C35" s="54">
        <f>SUM(C4:C34)</f>
        <v>260771</v>
      </c>
      <c r="D35" s="55">
        <f>SUM(D4:D34)</f>
        <v>0</v>
      </c>
      <c r="E35" s="56"/>
      <c r="F35" s="57" t="s">
        <v>2</v>
      </c>
      <c r="G35" s="58"/>
      <c r="H35" s="178" t="s">
        <v>33</v>
      </c>
      <c r="I35" s="178"/>
      <c r="J35" s="59">
        <f>SUM(J4:J34)</f>
        <v>7064192.8299999991</v>
      </c>
      <c r="N35" s="87" t="s">
        <v>208</v>
      </c>
      <c r="O35" s="87"/>
    </row>
    <row r="36" spans="2:19" x14ac:dyDescent="0.25">
      <c r="B36" s="60" t="s">
        <v>34</v>
      </c>
      <c r="C36" s="2"/>
      <c r="D36" s="2"/>
      <c r="E36" s="35"/>
      <c r="F36" s="36">
        <f>(C36+D36)*E4</f>
        <v>0</v>
      </c>
      <c r="G36" s="42"/>
      <c r="H36" s="179" t="s">
        <v>35</v>
      </c>
      <c r="I36" s="179"/>
      <c r="J36" s="43">
        <f>F36+F37</f>
        <v>6780046</v>
      </c>
      <c r="L36" s="3">
        <f>J36-J4-J5-J6+J37</f>
        <v>6770452.4699999997</v>
      </c>
    </row>
    <row r="37" spans="2:19" x14ac:dyDescent="0.25">
      <c r="B37" s="60" t="s">
        <v>36</v>
      </c>
      <c r="C37" s="61">
        <f>C35</f>
        <v>260771</v>
      </c>
      <c r="D37" s="2">
        <f>D35/1.03</f>
        <v>0</v>
      </c>
      <c r="E37" s="35"/>
      <c r="F37" s="36">
        <f>SUM(F4:F36)</f>
        <v>6780046</v>
      </c>
      <c r="G37" s="42"/>
      <c r="H37" s="39" t="s">
        <v>39</v>
      </c>
      <c r="I37" s="39"/>
      <c r="J37" s="40">
        <v>35662.58</v>
      </c>
      <c r="N37" s="87" t="s">
        <v>63</v>
      </c>
      <c r="O37" s="88">
        <v>220267</v>
      </c>
      <c r="P37" s="87"/>
      <c r="Q37" t="s">
        <v>63</v>
      </c>
      <c r="R37" s="3">
        <v>171343.5</v>
      </c>
    </row>
    <row r="38" spans="2:19" x14ac:dyDescent="0.25">
      <c r="B38" s="60"/>
      <c r="C38" s="2"/>
      <c r="D38" s="5"/>
      <c r="E38" s="35"/>
      <c r="F38" s="36"/>
      <c r="G38" s="42"/>
      <c r="H38" s="39" t="s">
        <v>3</v>
      </c>
      <c r="I38" s="39"/>
      <c r="J38" s="40">
        <v>27414.959999999999</v>
      </c>
      <c r="N38" s="87" t="s">
        <v>64</v>
      </c>
      <c r="O38" s="88">
        <v>44053.4</v>
      </c>
      <c r="P38" s="87"/>
      <c r="Q38" t="s">
        <v>64</v>
      </c>
      <c r="R38" s="3">
        <v>34268.699999999997</v>
      </c>
    </row>
    <row r="39" spans="2:19" ht="15.75" thickBot="1" x14ac:dyDescent="0.3">
      <c r="B39" s="180" t="s">
        <v>37</v>
      </c>
      <c r="C39" s="181"/>
      <c r="D39" s="62"/>
      <c r="E39" s="63"/>
      <c r="F39" s="64"/>
      <c r="G39" s="65"/>
      <c r="H39" s="182" t="s">
        <v>38</v>
      </c>
      <c r="I39" s="182"/>
      <c r="J39" s="66">
        <f>J36+J37+J38-J35</f>
        <v>-221069.28999999911</v>
      </c>
      <c r="N39" s="87" t="s">
        <v>65</v>
      </c>
      <c r="O39" s="88">
        <v>8810.68</v>
      </c>
      <c r="P39" s="88">
        <f>O38-O39</f>
        <v>35242.720000000001</v>
      </c>
      <c r="Q39" t="s">
        <v>65</v>
      </c>
      <c r="R39" s="3">
        <v>6853.74</v>
      </c>
      <c r="S39" s="3">
        <f>R38-R39</f>
        <v>27414.959999999999</v>
      </c>
    </row>
    <row r="40" spans="2:19" ht="15.75" thickBot="1" x14ac:dyDescent="0.3">
      <c r="B40" s="172"/>
      <c r="C40" s="173"/>
      <c r="D40" s="173"/>
      <c r="E40" s="173"/>
      <c r="F40" s="173"/>
      <c r="G40" s="173"/>
      <c r="H40" s="173"/>
      <c r="I40" s="173"/>
      <c r="J40" s="174"/>
      <c r="N40" s="87" t="s">
        <v>66</v>
      </c>
      <c r="O40" s="88">
        <v>255509.72</v>
      </c>
      <c r="P40" s="87"/>
      <c r="Q40" t="s">
        <v>66</v>
      </c>
      <c r="R40" s="3">
        <v>198758.46</v>
      </c>
    </row>
    <row r="41" spans="2:19" ht="15.75" thickBot="1" x14ac:dyDescent="0.3">
      <c r="B41" s="172"/>
      <c r="C41" s="173"/>
      <c r="D41" s="173"/>
      <c r="E41" s="173"/>
      <c r="F41" s="173"/>
      <c r="G41" s="173"/>
      <c r="H41" s="173"/>
      <c r="I41" s="173"/>
      <c r="J41" s="174"/>
      <c r="N41" s="87" t="s">
        <v>67</v>
      </c>
      <c r="O41" s="88">
        <v>220267</v>
      </c>
      <c r="P41" s="87"/>
      <c r="Q41" t="s">
        <v>67</v>
      </c>
      <c r="R41" s="3">
        <v>171343.5</v>
      </c>
    </row>
    <row r="42" spans="2:19" x14ac:dyDescent="0.25">
      <c r="J42" s="3"/>
      <c r="N42" s="87"/>
      <c r="O42" s="87"/>
      <c r="P42" s="87"/>
    </row>
    <row r="43" spans="2:19" x14ac:dyDescent="0.25">
      <c r="J43" s="3"/>
      <c r="N43" s="156">
        <v>46081</v>
      </c>
      <c r="O43" s="88">
        <v>255509.72</v>
      </c>
      <c r="P43" s="87"/>
      <c r="Q43" s="84">
        <v>46092</v>
      </c>
      <c r="R43" s="3">
        <v>198758.46</v>
      </c>
    </row>
    <row r="46" spans="2:19" x14ac:dyDescent="0.25">
      <c r="B46" s="10"/>
      <c r="C46" s="11"/>
      <c r="D46" s="12" t="s">
        <v>7</v>
      </c>
      <c r="E46" s="12" t="s">
        <v>1</v>
      </c>
      <c r="F46" s="12" t="s">
        <v>8</v>
      </c>
      <c r="G46" s="12" t="s">
        <v>6</v>
      </c>
      <c r="H46" s="12" t="s">
        <v>9</v>
      </c>
      <c r="I46" s="12" t="s">
        <v>10</v>
      </c>
      <c r="P46" s="3">
        <f>+P39+S39</f>
        <v>62657.68</v>
      </c>
    </row>
    <row r="47" spans="2:19" x14ac:dyDescent="0.25">
      <c r="B47" s="13" t="s">
        <v>11</v>
      </c>
      <c r="C47" s="14"/>
      <c r="D47" s="15">
        <v>96923</v>
      </c>
      <c r="E47" s="16">
        <f>F47/D47</f>
        <v>24</v>
      </c>
      <c r="F47" s="15">
        <v>2326152</v>
      </c>
      <c r="G47" s="15">
        <f>F47*0.01</f>
        <v>23261.52</v>
      </c>
      <c r="H47" s="15"/>
      <c r="I47" s="15">
        <f>F47+G47-H47</f>
        <v>2349413.52</v>
      </c>
    </row>
    <row r="48" spans="2:19" x14ac:dyDescent="0.25">
      <c r="B48" s="17"/>
      <c r="C48" s="17"/>
      <c r="D48" s="17"/>
      <c r="E48" s="17"/>
      <c r="F48" s="17"/>
      <c r="G48" s="17"/>
      <c r="H48" s="17"/>
      <c r="I48" s="18"/>
    </row>
    <row r="49" spans="2:19" ht="15.75" thickBot="1" x14ac:dyDescent="0.3">
      <c r="B49" s="19"/>
      <c r="C49" s="20"/>
      <c r="D49" s="12" t="s">
        <v>7</v>
      </c>
      <c r="E49" s="12" t="s">
        <v>1</v>
      </c>
      <c r="F49" s="12" t="s">
        <v>8</v>
      </c>
      <c r="G49" s="19"/>
      <c r="H49" s="12" t="s">
        <v>12</v>
      </c>
      <c r="I49" s="12" t="s">
        <v>10</v>
      </c>
    </row>
    <row r="50" spans="2:19" ht="15.75" thickTop="1" x14ac:dyDescent="0.25">
      <c r="B50" s="13" t="s">
        <v>13</v>
      </c>
      <c r="C50" s="14"/>
      <c r="D50" s="15">
        <v>123357</v>
      </c>
      <c r="E50" s="16">
        <f>F50/D50</f>
        <v>0</v>
      </c>
      <c r="F50" s="15"/>
      <c r="G50" s="15"/>
      <c r="H50" s="15">
        <v>44895.91</v>
      </c>
      <c r="I50" s="15">
        <f>F50-H50</f>
        <v>-44895.91</v>
      </c>
      <c r="L50" s="79">
        <v>44895.91</v>
      </c>
      <c r="M50" s="79">
        <v>3005754.09</v>
      </c>
    </row>
    <row r="51" spans="2:19" x14ac:dyDescent="0.25">
      <c r="B51" s="90" t="s">
        <v>71</v>
      </c>
      <c r="D51">
        <v>40511</v>
      </c>
      <c r="I51" s="4"/>
    </row>
    <row r="52" spans="2:19" ht="26.25" x14ac:dyDescent="0.25">
      <c r="B52" s="21"/>
      <c r="I52" s="4"/>
      <c r="N52" s="80" t="s">
        <v>55</v>
      </c>
      <c r="O52" s="80" t="s">
        <v>24</v>
      </c>
      <c r="P52" s="80" t="s">
        <v>56</v>
      </c>
      <c r="Q52" s="80" t="s">
        <v>57</v>
      </c>
      <c r="R52" s="80" t="s">
        <v>58</v>
      </c>
      <c r="S52" s="80" t="s">
        <v>59</v>
      </c>
    </row>
    <row r="53" spans="2:19" x14ac:dyDescent="0.25">
      <c r="B53" s="21"/>
      <c r="D53" s="22" t="s">
        <v>14</v>
      </c>
      <c r="E53" s="23">
        <v>1</v>
      </c>
      <c r="F53" s="25">
        <f>D56*E53</f>
        <v>260791</v>
      </c>
      <c r="I53" s="4"/>
      <c r="L53" s="76" t="s">
        <v>50</v>
      </c>
      <c r="M53" s="76" t="s">
        <v>49</v>
      </c>
      <c r="N53" s="77">
        <v>58800</v>
      </c>
      <c r="O53" s="78">
        <v>24</v>
      </c>
      <c r="P53" s="78">
        <v>1411200</v>
      </c>
      <c r="Q53" s="78">
        <v>14112</v>
      </c>
      <c r="R53" s="78"/>
      <c r="S53" s="78">
        <v>1425312</v>
      </c>
    </row>
    <row r="54" spans="2:19" x14ac:dyDescent="0.25">
      <c r="B54" s="21"/>
      <c r="C54" s="24"/>
      <c r="L54" s="76" t="s">
        <v>51</v>
      </c>
      <c r="M54" s="76" t="s">
        <v>52</v>
      </c>
      <c r="N54" s="77">
        <v>14977</v>
      </c>
      <c r="O54" s="78">
        <v>24</v>
      </c>
      <c r="P54" s="78">
        <v>359448</v>
      </c>
      <c r="Q54" s="78">
        <v>3594.48</v>
      </c>
      <c r="R54" s="78"/>
      <c r="S54" s="78">
        <v>363042.48</v>
      </c>
    </row>
    <row r="55" spans="2:19" x14ac:dyDescent="0.25">
      <c r="B55" s="21"/>
      <c r="C55" s="24"/>
      <c r="D55" s="12" t="s">
        <v>7</v>
      </c>
      <c r="E55" s="12" t="s">
        <v>1</v>
      </c>
      <c r="F55" s="12" t="s">
        <v>8</v>
      </c>
      <c r="L55" s="76" t="s">
        <v>53</v>
      </c>
      <c r="M55" s="76" t="s">
        <v>54</v>
      </c>
      <c r="N55" s="77">
        <v>23146</v>
      </c>
      <c r="O55" s="78">
        <v>24</v>
      </c>
      <c r="P55" s="78">
        <v>555504</v>
      </c>
      <c r="Q55" s="78">
        <v>5555.04</v>
      </c>
      <c r="R55" s="78"/>
      <c r="S55" s="78">
        <v>561059.04</v>
      </c>
    </row>
    <row r="56" spans="2:19" x14ac:dyDescent="0.25">
      <c r="B56" s="21"/>
      <c r="C56" s="24"/>
      <c r="D56" s="15">
        <f>D51+D50+D47</f>
        <v>260791</v>
      </c>
      <c r="E56" s="16">
        <f>F56/D56</f>
        <v>9.9196022868887344</v>
      </c>
      <c r="F56" s="15">
        <f>F53+F50+F47</f>
        <v>2586943</v>
      </c>
      <c r="L56" s="76" t="s">
        <v>61</v>
      </c>
      <c r="M56" s="81"/>
      <c r="N56" s="82">
        <v>40511</v>
      </c>
    </row>
    <row r="57" spans="2:19" x14ac:dyDescent="0.25">
      <c r="H57" s="78">
        <v>220267</v>
      </c>
      <c r="N57" s="3">
        <f>SUM(N53:N56)</f>
        <v>137434</v>
      </c>
      <c r="O57" s="3"/>
      <c r="P57" s="3">
        <f>SUM(P53:P56)</f>
        <v>2326152</v>
      </c>
      <c r="Q57" s="3">
        <f t="shared" ref="Q57:S57" si="1">SUM(Q53:Q56)</f>
        <v>23261.52</v>
      </c>
      <c r="R57" s="3">
        <f t="shared" si="1"/>
        <v>0</v>
      </c>
      <c r="S57" s="3">
        <f t="shared" si="1"/>
        <v>2349413.52</v>
      </c>
    </row>
    <row r="58" spans="2:19" x14ac:dyDescent="0.25">
      <c r="D58" s="7">
        <f>C37-D56</f>
        <v>-20</v>
      </c>
      <c r="F58" s="7">
        <f>E36-F56</f>
        <v>-2586943</v>
      </c>
      <c r="J58" t="s">
        <v>68</v>
      </c>
      <c r="L58" s="86" t="s">
        <v>60</v>
      </c>
      <c r="M58" s="87"/>
      <c r="N58" s="88">
        <v>1311</v>
      </c>
      <c r="O58" s="89">
        <v>24</v>
      </c>
      <c r="P58" s="87">
        <f>N58*O58</f>
        <v>31464</v>
      </c>
      <c r="Q58" s="87">
        <f>P58*0.01</f>
        <v>314.64</v>
      </c>
      <c r="R58" s="87"/>
      <c r="S58" s="87">
        <f>+P58+Q58</f>
        <v>31778.639999999999</v>
      </c>
    </row>
    <row r="59" spans="2:19" x14ac:dyDescent="0.25">
      <c r="I59" s="3">
        <v>122026</v>
      </c>
      <c r="N59" s="3">
        <f>+N57+N58</f>
        <v>138745</v>
      </c>
    </row>
    <row r="61" spans="2:19" x14ac:dyDescent="0.25">
      <c r="L61" s="15">
        <v>96923</v>
      </c>
      <c r="N61" s="3">
        <v>218949</v>
      </c>
    </row>
    <row r="62" spans="2:19" x14ac:dyDescent="0.25">
      <c r="L62" s="15">
        <v>122026</v>
      </c>
      <c r="N62" s="3">
        <v>58800</v>
      </c>
    </row>
    <row r="64" spans="2:19" x14ac:dyDescent="0.25">
      <c r="P64" t="s">
        <v>63</v>
      </c>
      <c r="Q64" s="3">
        <v>31464</v>
      </c>
    </row>
    <row r="65" spans="1:19" x14ac:dyDescent="0.25">
      <c r="N65" s="3">
        <v>259460</v>
      </c>
      <c r="P65" t="s">
        <v>64</v>
      </c>
      <c r="Q65">
        <v>314.64</v>
      </c>
    </row>
    <row r="66" spans="1:19" x14ac:dyDescent="0.25">
      <c r="E66" s="91">
        <v>1331</v>
      </c>
      <c r="P66" t="s">
        <v>66</v>
      </c>
      <c r="Q66" s="3">
        <v>31778.639999999999</v>
      </c>
    </row>
    <row r="67" spans="1:19" x14ac:dyDescent="0.25">
      <c r="E67" s="91">
        <v>122026</v>
      </c>
      <c r="P67" t="s">
        <v>67</v>
      </c>
      <c r="Q67" s="3">
        <v>31464</v>
      </c>
    </row>
    <row r="68" spans="1:19" x14ac:dyDescent="0.25">
      <c r="E68" s="91">
        <f>SUM(E66:E67)</f>
        <v>123357</v>
      </c>
    </row>
    <row r="69" spans="1:19" x14ac:dyDescent="0.25">
      <c r="P69" s="84">
        <v>46088</v>
      </c>
      <c r="Q69" s="3">
        <v>31778.639999999999</v>
      </c>
    </row>
    <row r="74" spans="1:19" ht="15.75" x14ac:dyDescent="0.25">
      <c r="A74" s="197" t="s">
        <v>88</v>
      </c>
      <c r="B74" s="197"/>
      <c r="C74" s="197"/>
      <c r="D74" s="197"/>
      <c r="E74" s="197"/>
      <c r="F74" s="197"/>
      <c r="G74" s="197"/>
      <c r="H74" s="197"/>
      <c r="I74" s="197"/>
      <c r="J74" s="197"/>
      <c r="K74" s="197"/>
      <c r="L74" s="197"/>
      <c r="M74" s="197"/>
      <c r="N74" s="197"/>
      <c r="O74" s="197"/>
      <c r="P74" s="197"/>
      <c r="Q74" s="197"/>
      <c r="R74" s="197"/>
      <c r="S74" s="197"/>
    </row>
    <row r="75" spans="1:19" x14ac:dyDescent="0.25">
      <c r="A75" s="198" t="s">
        <v>89</v>
      </c>
      <c r="B75" s="198"/>
      <c r="C75" s="198"/>
      <c r="D75" s="198"/>
      <c r="E75" s="198"/>
      <c r="F75" s="198"/>
      <c r="G75" s="198"/>
      <c r="H75" s="198"/>
      <c r="I75" s="198"/>
      <c r="J75" s="198"/>
      <c r="K75" s="198"/>
      <c r="L75" s="198"/>
      <c r="M75" s="198"/>
      <c r="N75" s="198"/>
      <c r="O75" s="198"/>
      <c r="P75" s="198"/>
      <c r="Q75" s="198"/>
      <c r="R75" s="198"/>
      <c r="S75" s="198"/>
    </row>
    <row r="76" spans="1:19" x14ac:dyDescent="0.25">
      <c r="A76" s="198" t="s">
        <v>90</v>
      </c>
      <c r="B76" s="198"/>
      <c r="C76" s="198"/>
      <c r="D76" s="198"/>
      <c r="E76" s="198"/>
      <c r="F76" s="198"/>
      <c r="G76" s="198"/>
      <c r="H76" s="198"/>
      <c r="I76" s="198"/>
      <c r="J76" s="198"/>
      <c r="K76" s="198"/>
      <c r="L76" s="198"/>
      <c r="M76" s="198"/>
      <c r="N76" s="198"/>
      <c r="O76" s="198"/>
      <c r="P76" s="198"/>
      <c r="Q76" s="198"/>
      <c r="R76" s="198"/>
      <c r="S76" s="198"/>
    </row>
    <row r="77" spans="1:19" x14ac:dyDescent="0.25">
      <c r="A77" s="198" t="s">
        <v>91</v>
      </c>
      <c r="B77" s="198"/>
      <c r="C77" s="198"/>
      <c r="D77" s="198"/>
      <c r="E77" s="198"/>
      <c r="F77" s="198"/>
      <c r="G77" s="198"/>
      <c r="H77" s="198"/>
      <c r="I77" s="198"/>
      <c r="J77" s="198"/>
      <c r="K77" s="198"/>
      <c r="L77" s="198"/>
      <c r="M77" s="198"/>
      <c r="N77" s="198"/>
      <c r="O77" s="198"/>
      <c r="P77" s="198"/>
      <c r="Q77" s="198"/>
      <c r="R77" s="198"/>
      <c r="S77" s="198"/>
    </row>
    <row r="78" spans="1:19" ht="15.75" x14ac:dyDescent="0.25">
      <c r="A78" s="197" t="s">
        <v>92</v>
      </c>
      <c r="B78" s="197"/>
      <c r="C78" s="197"/>
      <c r="D78" s="197"/>
      <c r="E78" s="197"/>
      <c r="F78" s="197"/>
      <c r="G78" s="197"/>
      <c r="H78" s="197"/>
      <c r="I78" s="197"/>
      <c r="J78" s="197"/>
      <c r="K78" s="197"/>
      <c r="L78" s="197"/>
      <c r="M78" s="197"/>
      <c r="N78" s="197"/>
      <c r="O78" s="197"/>
      <c r="P78" s="197"/>
      <c r="Q78" s="197"/>
      <c r="R78" s="197"/>
      <c r="S78" s="197"/>
    </row>
    <row r="79" spans="1:19" ht="26.25" x14ac:dyDescent="0.25">
      <c r="A79" s="122" t="s">
        <v>93</v>
      </c>
      <c r="B79" s="122" t="s">
        <v>94</v>
      </c>
      <c r="C79" s="122" t="s">
        <v>95</v>
      </c>
      <c r="D79" s="122" t="s">
        <v>96</v>
      </c>
      <c r="E79" s="122" t="s">
        <v>97</v>
      </c>
      <c r="F79" s="122" t="s">
        <v>98</v>
      </c>
      <c r="G79" s="122" t="s">
        <v>99</v>
      </c>
      <c r="H79" s="122" t="s">
        <v>22</v>
      </c>
      <c r="I79" s="122" t="s">
        <v>24</v>
      </c>
      <c r="J79" s="122" t="s">
        <v>100</v>
      </c>
      <c r="K79" s="122" t="s">
        <v>101</v>
      </c>
      <c r="L79" s="122" t="s">
        <v>102</v>
      </c>
      <c r="M79" s="122" t="s">
        <v>103</v>
      </c>
      <c r="N79" s="122" t="s">
        <v>104</v>
      </c>
      <c r="O79" s="122" t="s">
        <v>105</v>
      </c>
      <c r="P79" s="122" t="s">
        <v>106</v>
      </c>
      <c r="Q79" s="122" t="s">
        <v>107</v>
      </c>
      <c r="R79" s="122" t="s">
        <v>108</v>
      </c>
      <c r="S79" s="122" t="s">
        <v>66</v>
      </c>
    </row>
    <row r="80" spans="1:19" x14ac:dyDescent="0.25">
      <c r="A80" s="115" t="s">
        <v>109</v>
      </c>
      <c r="B80" s="117">
        <v>706</v>
      </c>
      <c r="C80" s="118">
        <v>46081</v>
      </c>
      <c r="D80" s="115" t="s">
        <v>110</v>
      </c>
      <c r="E80" s="115" t="s">
        <v>111</v>
      </c>
      <c r="F80" s="116"/>
      <c r="G80" s="116"/>
      <c r="H80" s="119">
        <v>9480</v>
      </c>
      <c r="I80" s="120">
        <v>24</v>
      </c>
      <c r="J80" s="121">
        <v>227520</v>
      </c>
      <c r="K80" s="116"/>
      <c r="L80" s="116"/>
      <c r="M80" s="121">
        <v>2275.1999999999998</v>
      </c>
      <c r="N80" s="116"/>
      <c r="O80" s="116"/>
      <c r="P80" s="121">
        <v>225.24</v>
      </c>
      <c r="Q80" s="116"/>
      <c r="R80" s="116"/>
      <c r="S80" s="121">
        <v>225019.56</v>
      </c>
    </row>
    <row r="81" spans="1:19" x14ac:dyDescent="0.25">
      <c r="A81" s="115" t="s">
        <v>109</v>
      </c>
      <c r="B81" s="117">
        <v>707</v>
      </c>
      <c r="C81" s="118">
        <v>46081</v>
      </c>
      <c r="D81" s="115" t="s">
        <v>112</v>
      </c>
      <c r="E81" s="115" t="s">
        <v>113</v>
      </c>
      <c r="F81" s="116"/>
      <c r="G81" s="116"/>
      <c r="H81" s="119">
        <v>13354</v>
      </c>
      <c r="I81" s="120">
        <v>24</v>
      </c>
      <c r="J81" s="121">
        <v>320496</v>
      </c>
      <c r="K81" s="116"/>
      <c r="L81" s="116"/>
      <c r="M81" s="121">
        <v>3204.96</v>
      </c>
      <c r="N81" s="116"/>
      <c r="O81" s="116"/>
      <c r="P81" s="121">
        <v>317.29000000000002</v>
      </c>
      <c r="Q81" s="116"/>
      <c r="R81" s="116"/>
      <c r="S81" s="121">
        <v>316973.75</v>
      </c>
    </row>
    <row r="82" spans="1:19" x14ac:dyDescent="0.25">
      <c r="A82" s="115" t="s">
        <v>109</v>
      </c>
      <c r="B82" s="117">
        <v>708</v>
      </c>
      <c r="C82" s="118">
        <v>46081</v>
      </c>
      <c r="D82" s="115" t="s">
        <v>114</v>
      </c>
      <c r="E82" s="115" t="s">
        <v>115</v>
      </c>
      <c r="F82" s="116"/>
      <c r="G82" s="116"/>
      <c r="H82" s="119">
        <v>8652</v>
      </c>
      <c r="I82" s="120">
        <v>24</v>
      </c>
      <c r="J82" s="121">
        <v>207648</v>
      </c>
      <c r="K82" s="116"/>
      <c r="L82" s="116"/>
      <c r="M82" s="121">
        <v>2076.48</v>
      </c>
      <c r="N82" s="116"/>
      <c r="O82" s="116"/>
      <c r="P82" s="121">
        <v>205.57</v>
      </c>
      <c r="Q82" s="116"/>
      <c r="R82" s="116"/>
      <c r="S82" s="121">
        <v>205365.95</v>
      </c>
    </row>
    <row r="83" spans="1:19" x14ac:dyDescent="0.25">
      <c r="A83" s="115" t="s">
        <v>109</v>
      </c>
      <c r="B83" s="117">
        <v>709</v>
      </c>
      <c r="C83" s="118">
        <v>46081</v>
      </c>
      <c r="D83" s="115" t="s">
        <v>116</v>
      </c>
      <c r="E83" s="115" t="s">
        <v>117</v>
      </c>
      <c r="F83" s="116"/>
      <c r="G83" s="116"/>
      <c r="H83" s="119">
        <v>5371</v>
      </c>
      <c r="I83" s="120">
        <v>24</v>
      </c>
      <c r="J83" s="121">
        <v>128904</v>
      </c>
      <c r="K83" s="116"/>
      <c r="L83" s="116"/>
      <c r="M83" s="121">
        <v>1289.04</v>
      </c>
      <c r="N83" s="116"/>
      <c r="O83" s="116"/>
      <c r="P83" s="121">
        <v>127.61</v>
      </c>
      <c r="Q83" s="116"/>
      <c r="R83" s="116"/>
      <c r="S83" s="121">
        <v>127487.35</v>
      </c>
    </row>
    <row r="84" spans="1:19" x14ac:dyDescent="0.25">
      <c r="A84" s="115" t="s">
        <v>109</v>
      </c>
      <c r="B84" s="117">
        <v>710</v>
      </c>
      <c r="C84" s="118">
        <v>46081</v>
      </c>
      <c r="D84" s="115" t="s">
        <v>118</v>
      </c>
      <c r="E84" s="115" t="s">
        <v>119</v>
      </c>
      <c r="F84" s="116"/>
      <c r="G84" s="116"/>
      <c r="H84" s="119">
        <v>3203</v>
      </c>
      <c r="I84" s="120">
        <v>24</v>
      </c>
      <c r="J84" s="121">
        <v>76872</v>
      </c>
      <c r="K84" s="116"/>
      <c r="L84" s="116"/>
      <c r="M84" s="121">
        <v>768.72</v>
      </c>
      <c r="N84" s="121">
        <v>1537.44</v>
      </c>
      <c r="O84" s="116"/>
      <c r="P84" s="121">
        <v>74.569999999999993</v>
      </c>
      <c r="Q84" s="116"/>
      <c r="R84" s="116"/>
      <c r="S84" s="121">
        <v>74491.27</v>
      </c>
    </row>
    <row r="85" spans="1:19" x14ac:dyDescent="0.25">
      <c r="A85" s="115" t="s">
        <v>109</v>
      </c>
      <c r="B85" s="117">
        <v>711</v>
      </c>
      <c r="C85" s="118">
        <v>46081</v>
      </c>
      <c r="D85" s="115" t="s">
        <v>120</v>
      </c>
      <c r="E85" s="115" t="s">
        <v>121</v>
      </c>
      <c r="F85" s="116"/>
      <c r="G85" s="116"/>
      <c r="H85" s="119">
        <v>27662</v>
      </c>
      <c r="I85" s="120">
        <v>24</v>
      </c>
      <c r="J85" s="121">
        <v>663888</v>
      </c>
      <c r="K85" s="116"/>
      <c r="L85" s="116"/>
      <c r="M85" s="121">
        <v>6638.88</v>
      </c>
      <c r="N85" s="116"/>
      <c r="O85" s="116"/>
      <c r="P85" s="121">
        <v>657.25</v>
      </c>
      <c r="Q85" s="116"/>
      <c r="R85" s="116"/>
      <c r="S85" s="121">
        <v>656591.87</v>
      </c>
    </row>
    <row r="86" spans="1:19" x14ac:dyDescent="0.25">
      <c r="A86" s="115" t="s">
        <v>109</v>
      </c>
      <c r="B86" s="117">
        <v>712</v>
      </c>
      <c r="C86" s="118">
        <v>46081</v>
      </c>
      <c r="D86" s="115" t="s">
        <v>122</v>
      </c>
      <c r="E86" s="115" t="s">
        <v>123</v>
      </c>
      <c r="F86" s="116"/>
      <c r="G86" s="116"/>
      <c r="H86" s="119">
        <v>5145</v>
      </c>
      <c r="I86" s="120">
        <v>24</v>
      </c>
      <c r="J86" s="121">
        <v>123480</v>
      </c>
      <c r="K86" s="116"/>
      <c r="L86" s="116"/>
      <c r="M86" s="121">
        <v>1234.8</v>
      </c>
      <c r="N86" s="121">
        <v>2469.6</v>
      </c>
      <c r="O86" s="116"/>
      <c r="P86" s="121">
        <v>119.78</v>
      </c>
      <c r="Q86" s="116"/>
      <c r="R86" s="116"/>
      <c r="S86" s="121">
        <v>119655.82</v>
      </c>
    </row>
    <row r="87" spans="1:19" x14ac:dyDescent="0.25">
      <c r="A87" s="115" t="s">
        <v>109</v>
      </c>
      <c r="B87" s="117">
        <v>713</v>
      </c>
      <c r="C87" s="118">
        <v>46081</v>
      </c>
      <c r="D87" s="115" t="s">
        <v>124</v>
      </c>
      <c r="E87" s="115" t="s">
        <v>125</v>
      </c>
      <c r="F87" s="116"/>
      <c r="G87" s="116"/>
      <c r="H87" s="119">
        <v>7934</v>
      </c>
      <c r="I87" s="120">
        <v>24</v>
      </c>
      <c r="J87" s="121">
        <v>190416</v>
      </c>
      <c r="K87" s="116"/>
      <c r="L87" s="116"/>
      <c r="M87" s="121">
        <v>1904.16</v>
      </c>
      <c r="N87" s="116"/>
      <c r="O87" s="116"/>
      <c r="P87" s="121">
        <v>188.51</v>
      </c>
      <c r="Q87" s="116"/>
      <c r="R87" s="116"/>
      <c r="S87" s="121">
        <v>188323.33</v>
      </c>
    </row>
    <row r="88" spans="1:19" x14ac:dyDescent="0.25">
      <c r="A88" s="115" t="s">
        <v>109</v>
      </c>
      <c r="B88" s="117">
        <v>714</v>
      </c>
      <c r="C88" s="118">
        <v>46081</v>
      </c>
      <c r="D88" s="115" t="s">
        <v>126</v>
      </c>
      <c r="E88" s="115" t="s">
        <v>127</v>
      </c>
      <c r="F88" s="116"/>
      <c r="G88" s="116"/>
      <c r="H88" s="119">
        <v>7305</v>
      </c>
      <c r="I88" s="120">
        <v>24</v>
      </c>
      <c r="J88" s="121">
        <v>175320</v>
      </c>
      <c r="K88" s="116"/>
      <c r="L88" s="116"/>
      <c r="M88" s="121">
        <v>1753.2</v>
      </c>
      <c r="N88" s="121">
        <v>3506.4</v>
      </c>
      <c r="O88" s="116"/>
      <c r="P88" s="121">
        <v>170.06</v>
      </c>
      <c r="Q88" s="116"/>
      <c r="R88" s="116"/>
      <c r="S88" s="121">
        <v>169890.34</v>
      </c>
    </row>
    <row r="89" spans="1:19" x14ac:dyDescent="0.25">
      <c r="A89" s="115" t="s">
        <v>109</v>
      </c>
      <c r="B89" s="117">
        <v>715</v>
      </c>
      <c r="C89" s="118">
        <v>46081</v>
      </c>
      <c r="D89" s="115" t="s">
        <v>128</v>
      </c>
      <c r="E89" s="115" t="s">
        <v>129</v>
      </c>
      <c r="F89" s="116"/>
      <c r="G89" s="116"/>
      <c r="H89" s="119">
        <v>7559</v>
      </c>
      <c r="I89" s="120">
        <v>24</v>
      </c>
      <c r="J89" s="121">
        <v>181416</v>
      </c>
      <c r="K89" s="116"/>
      <c r="L89" s="116"/>
      <c r="M89" s="121">
        <v>1814.16</v>
      </c>
      <c r="N89" s="121">
        <v>318.45999999999998</v>
      </c>
      <c r="O89" s="116"/>
      <c r="P89" s="121">
        <v>179.28</v>
      </c>
      <c r="Q89" s="116"/>
      <c r="R89" s="116"/>
      <c r="S89" s="121">
        <v>179104.1</v>
      </c>
    </row>
    <row r="90" spans="1:19" x14ac:dyDescent="0.25">
      <c r="A90" s="115" t="s">
        <v>109</v>
      </c>
      <c r="B90" s="117">
        <v>716</v>
      </c>
      <c r="C90" s="118">
        <v>46081</v>
      </c>
      <c r="D90" s="115" t="s">
        <v>130</v>
      </c>
      <c r="E90" s="115" t="s">
        <v>131</v>
      </c>
      <c r="F90" s="116"/>
      <c r="G90" s="116"/>
      <c r="H90" s="119">
        <v>6169</v>
      </c>
      <c r="I90" s="120">
        <v>24</v>
      </c>
      <c r="J90" s="121">
        <v>148056</v>
      </c>
      <c r="K90" s="116"/>
      <c r="L90" s="116"/>
      <c r="M90" s="121">
        <v>1480.56</v>
      </c>
      <c r="N90" s="121">
        <v>2961.12</v>
      </c>
      <c r="O90" s="116"/>
      <c r="P90" s="121">
        <v>143.61000000000001</v>
      </c>
      <c r="Q90" s="116"/>
      <c r="R90" s="116"/>
      <c r="S90" s="121">
        <v>143470.71</v>
      </c>
    </row>
    <row r="91" spans="1:19" x14ac:dyDescent="0.25">
      <c r="A91" s="115" t="s">
        <v>109</v>
      </c>
      <c r="B91" s="117">
        <v>717</v>
      </c>
      <c r="C91" s="118">
        <v>46081</v>
      </c>
      <c r="D91" s="115" t="s">
        <v>132</v>
      </c>
      <c r="E91" s="115" t="s">
        <v>133</v>
      </c>
      <c r="F91" s="116"/>
      <c r="G91" s="116"/>
      <c r="H91" s="119">
        <v>4725</v>
      </c>
      <c r="I91" s="120">
        <v>24</v>
      </c>
      <c r="J91" s="121">
        <v>113400</v>
      </c>
      <c r="K91" s="116"/>
      <c r="L91" s="116"/>
      <c r="M91" s="121">
        <v>1134</v>
      </c>
      <c r="N91" s="116"/>
      <c r="O91" s="116"/>
      <c r="P91" s="121">
        <v>112.27</v>
      </c>
      <c r="Q91" s="116"/>
      <c r="R91" s="116"/>
      <c r="S91" s="121">
        <v>112153.73</v>
      </c>
    </row>
    <row r="92" spans="1:19" x14ac:dyDescent="0.25">
      <c r="A92" s="115" t="s">
        <v>109</v>
      </c>
      <c r="B92" s="117">
        <v>718</v>
      </c>
      <c r="C92" s="118">
        <v>46081</v>
      </c>
      <c r="D92" s="115" t="s">
        <v>134</v>
      </c>
      <c r="E92" s="115" t="s">
        <v>135</v>
      </c>
      <c r="F92" s="116"/>
      <c r="G92" s="116"/>
      <c r="H92" s="119">
        <v>5636</v>
      </c>
      <c r="I92" s="120">
        <v>24</v>
      </c>
      <c r="J92" s="121">
        <v>135264</v>
      </c>
      <c r="K92" s="116"/>
      <c r="L92" s="116"/>
      <c r="M92" s="121">
        <v>1352.64</v>
      </c>
      <c r="N92" s="116"/>
      <c r="O92" s="116"/>
      <c r="P92" s="121">
        <v>133.91</v>
      </c>
      <c r="Q92" s="116"/>
      <c r="R92" s="116"/>
      <c r="S92" s="121">
        <v>133777.45000000001</v>
      </c>
    </row>
    <row r="93" spans="1:19" x14ac:dyDescent="0.25">
      <c r="A93" s="115" t="s">
        <v>109</v>
      </c>
      <c r="B93" s="117">
        <v>719</v>
      </c>
      <c r="C93" s="118">
        <v>46081</v>
      </c>
      <c r="D93" s="115" t="s">
        <v>136</v>
      </c>
      <c r="E93" s="115" t="s">
        <v>137</v>
      </c>
      <c r="F93" s="116"/>
      <c r="G93" s="116"/>
      <c r="H93" s="119">
        <v>540</v>
      </c>
      <c r="I93" s="120">
        <v>24</v>
      </c>
      <c r="J93" s="121">
        <v>12960</v>
      </c>
      <c r="K93" s="116"/>
      <c r="L93" s="116"/>
      <c r="M93" s="121">
        <v>129.6</v>
      </c>
      <c r="N93" s="116"/>
      <c r="O93" s="116"/>
      <c r="P93" s="121">
        <v>12.83</v>
      </c>
      <c r="Q93" s="116"/>
      <c r="R93" s="116"/>
      <c r="S93" s="121">
        <v>12817.57</v>
      </c>
    </row>
    <row r="94" spans="1:19" x14ac:dyDescent="0.25">
      <c r="A94" s="115" t="s">
        <v>109</v>
      </c>
      <c r="B94" s="117">
        <v>720</v>
      </c>
      <c r="C94" s="118">
        <v>46081</v>
      </c>
      <c r="D94" s="115" t="s">
        <v>138</v>
      </c>
      <c r="E94" s="115" t="s">
        <v>139</v>
      </c>
      <c r="F94" s="116"/>
      <c r="G94" s="116"/>
      <c r="H94" s="119">
        <v>1779</v>
      </c>
      <c r="I94" s="120">
        <v>24</v>
      </c>
      <c r="J94" s="121">
        <v>42696</v>
      </c>
      <c r="K94" s="116"/>
      <c r="L94" s="116"/>
      <c r="M94" s="121">
        <v>426.96</v>
      </c>
      <c r="N94" s="116"/>
      <c r="O94" s="116"/>
      <c r="P94" s="121">
        <v>42.27</v>
      </c>
      <c r="Q94" s="116"/>
      <c r="R94" s="116"/>
      <c r="S94" s="121">
        <v>42226.77</v>
      </c>
    </row>
    <row r="95" spans="1:19" x14ac:dyDescent="0.25">
      <c r="A95" s="115" t="s">
        <v>109</v>
      </c>
      <c r="B95" s="117">
        <v>721</v>
      </c>
      <c r="C95" s="118">
        <v>46081</v>
      </c>
      <c r="D95" s="115" t="s">
        <v>140</v>
      </c>
      <c r="E95" s="115" t="s">
        <v>141</v>
      </c>
      <c r="F95" s="116"/>
      <c r="G95" s="116"/>
      <c r="H95" s="119">
        <v>2570</v>
      </c>
      <c r="I95" s="120">
        <v>24</v>
      </c>
      <c r="J95" s="121">
        <v>61680</v>
      </c>
      <c r="K95" s="116"/>
      <c r="L95" s="116"/>
      <c r="M95" s="121">
        <v>616.79999999999995</v>
      </c>
      <c r="N95" s="116"/>
      <c r="O95" s="116"/>
      <c r="P95" s="121">
        <v>61.06</v>
      </c>
      <c r="Q95" s="116"/>
      <c r="R95" s="116"/>
      <c r="S95" s="121">
        <v>61002.14</v>
      </c>
    </row>
    <row r="96" spans="1:19" x14ac:dyDescent="0.25">
      <c r="A96" s="115" t="s">
        <v>109</v>
      </c>
      <c r="B96" s="117">
        <v>722</v>
      </c>
      <c r="C96" s="118">
        <v>46081</v>
      </c>
      <c r="D96" s="115" t="s">
        <v>142</v>
      </c>
      <c r="E96" s="115" t="s">
        <v>143</v>
      </c>
      <c r="F96" s="116"/>
      <c r="G96" s="116"/>
      <c r="H96" s="119">
        <v>1462</v>
      </c>
      <c r="I96" s="120">
        <v>24</v>
      </c>
      <c r="J96" s="121">
        <v>35088</v>
      </c>
      <c r="K96" s="116"/>
      <c r="L96" s="116"/>
      <c r="M96" s="121">
        <v>350.88</v>
      </c>
      <c r="N96" s="116"/>
      <c r="O96" s="116"/>
      <c r="P96" s="121">
        <v>34.74</v>
      </c>
      <c r="Q96" s="116"/>
      <c r="R96" s="116"/>
      <c r="S96" s="121">
        <v>34702.379999999997</v>
      </c>
    </row>
    <row r="97" spans="1:19" x14ac:dyDescent="0.25">
      <c r="A97" s="115" t="s">
        <v>109</v>
      </c>
      <c r="B97" s="117">
        <v>723</v>
      </c>
      <c r="C97" s="118">
        <v>46081</v>
      </c>
      <c r="D97" s="115" t="s">
        <v>144</v>
      </c>
      <c r="E97" s="115" t="s">
        <v>145</v>
      </c>
      <c r="F97" s="116"/>
      <c r="G97" s="116"/>
      <c r="H97" s="119">
        <v>1082</v>
      </c>
      <c r="I97" s="120">
        <v>24</v>
      </c>
      <c r="J97" s="121">
        <v>25968</v>
      </c>
      <c r="K97" s="116"/>
      <c r="L97" s="116"/>
      <c r="M97" s="121">
        <v>259.68</v>
      </c>
      <c r="N97" s="116"/>
      <c r="O97" s="116"/>
      <c r="P97" s="121">
        <v>25.71</v>
      </c>
      <c r="Q97" s="116"/>
      <c r="R97" s="116"/>
      <c r="S97" s="121">
        <v>25682.61</v>
      </c>
    </row>
    <row r="98" spans="1:19" x14ac:dyDescent="0.25">
      <c r="A98" s="115" t="s">
        <v>109</v>
      </c>
      <c r="B98" s="117">
        <v>724</v>
      </c>
      <c r="C98" s="118">
        <v>46081</v>
      </c>
      <c r="D98" s="115" t="s">
        <v>146</v>
      </c>
      <c r="E98" s="115" t="s">
        <v>147</v>
      </c>
      <c r="F98" s="116"/>
      <c r="G98" s="116"/>
      <c r="H98" s="119">
        <v>708</v>
      </c>
      <c r="I98" s="120">
        <v>24</v>
      </c>
      <c r="J98" s="121">
        <v>16992</v>
      </c>
      <c r="K98" s="116"/>
      <c r="L98" s="116"/>
      <c r="M98" s="121">
        <v>169.92</v>
      </c>
      <c r="N98" s="116"/>
      <c r="O98" s="116"/>
      <c r="P98" s="121">
        <v>16.82</v>
      </c>
      <c r="Q98" s="116"/>
      <c r="R98" s="116"/>
      <c r="S98" s="121">
        <v>16805.259999999998</v>
      </c>
    </row>
    <row r="99" spans="1:19" x14ac:dyDescent="0.25">
      <c r="A99" s="115" t="s">
        <v>109</v>
      </c>
      <c r="B99" s="117">
        <v>725</v>
      </c>
      <c r="C99" s="118">
        <v>46081</v>
      </c>
      <c r="D99" s="115" t="s">
        <v>148</v>
      </c>
      <c r="E99" s="115" t="s">
        <v>149</v>
      </c>
      <c r="F99" s="116"/>
      <c r="G99" s="116"/>
      <c r="H99" s="119">
        <v>1340</v>
      </c>
      <c r="I99" s="120">
        <v>24</v>
      </c>
      <c r="J99" s="121">
        <v>32160</v>
      </c>
      <c r="K99" s="116"/>
      <c r="L99" s="116"/>
      <c r="M99" s="121">
        <v>321.60000000000002</v>
      </c>
      <c r="N99" s="116"/>
      <c r="O99" s="116"/>
      <c r="P99" s="121">
        <v>31.84</v>
      </c>
      <c r="Q99" s="116"/>
      <c r="R99" s="116"/>
      <c r="S99" s="121">
        <v>31806.560000000001</v>
      </c>
    </row>
    <row r="100" spans="1:19" x14ac:dyDescent="0.25">
      <c r="A100" s="115" t="s">
        <v>109</v>
      </c>
      <c r="B100" s="117">
        <v>726</v>
      </c>
      <c r="C100" s="118">
        <v>46081</v>
      </c>
      <c r="D100" s="115" t="s">
        <v>150</v>
      </c>
      <c r="E100" s="115" t="s">
        <v>151</v>
      </c>
      <c r="F100" s="116"/>
      <c r="G100" s="116"/>
      <c r="H100" s="119">
        <v>350</v>
      </c>
      <c r="I100" s="120">
        <v>24</v>
      </c>
      <c r="J100" s="121">
        <v>8400</v>
      </c>
      <c r="K100" s="116"/>
      <c r="L100" s="116"/>
      <c r="M100" s="121">
        <v>84</v>
      </c>
      <c r="N100" s="116"/>
      <c r="O100" s="116"/>
      <c r="P100" s="121">
        <v>8.32</v>
      </c>
      <c r="Q100" s="116"/>
      <c r="R100" s="116"/>
      <c r="S100" s="121">
        <v>8307.68</v>
      </c>
    </row>
    <row r="101" spans="1:19" x14ac:dyDescent="0.25">
      <c r="A101" s="115" t="s">
        <v>109</v>
      </c>
      <c r="B101" s="117">
        <v>912</v>
      </c>
      <c r="C101" s="118">
        <v>46081</v>
      </c>
      <c r="D101" s="115" t="s">
        <v>110</v>
      </c>
      <c r="E101" s="115" t="s">
        <v>111</v>
      </c>
      <c r="F101" s="116"/>
      <c r="G101" s="116"/>
      <c r="H101" s="119">
        <v>1311</v>
      </c>
      <c r="I101" s="120">
        <v>24</v>
      </c>
      <c r="J101" s="121">
        <v>31464</v>
      </c>
      <c r="K101" s="116"/>
      <c r="L101" s="116"/>
      <c r="M101" s="121">
        <v>314.64</v>
      </c>
      <c r="N101" s="116"/>
      <c r="O101" s="116"/>
      <c r="P101" s="121">
        <v>31.15</v>
      </c>
      <c r="Q101" s="116"/>
      <c r="R101" s="116"/>
      <c r="S101" s="121">
        <v>31118.21</v>
      </c>
    </row>
    <row r="102" spans="1:19" x14ac:dyDescent="0.25">
      <c r="A102" s="115" t="s">
        <v>152</v>
      </c>
      <c r="B102" s="117">
        <v>433</v>
      </c>
      <c r="C102" s="118">
        <v>46081</v>
      </c>
      <c r="D102" s="115" t="s">
        <v>110</v>
      </c>
      <c r="E102" s="115" t="s">
        <v>111</v>
      </c>
      <c r="F102" s="116"/>
      <c r="G102" s="119">
        <v>9480</v>
      </c>
      <c r="I102" s="120">
        <v>1</v>
      </c>
      <c r="J102" s="121">
        <v>9480</v>
      </c>
      <c r="K102" s="116"/>
      <c r="L102" s="116"/>
      <c r="M102" s="121">
        <v>94.8</v>
      </c>
      <c r="N102" s="116"/>
      <c r="O102" s="116"/>
      <c r="P102" s="121">
        <v>9.39</v>
      </c>
      <c r="Q102" s="116"/>
      <c r="R102" s="116"/>
      <c r="S102" s="121">
        <v>9375.81</v>
      </c>
    </row>
    <row r="103" spans="1:19" x14ac:dyDescent="0.25">
      <c r="A103" s="115" t="s">
        <v>152</v>
      </c>
      <c r="B103" s="117">
        <v>434</v>
      </c>
      <c r="C103" s="118">
        <v>46081</v>
      </c>
      <c r="D103" s="115" t="s">
        <v>112</v>
      </c>
      <c r="E103" s="115" t="s">
        <v>113</v>
      </c>
      <c r="F103" s="116"/>
      <c r="G103" s="119">
        <v>13354</v>
      </c>
      <c r="I103" s="120">
        <v>1</v>
      </c>
      <c r="J103" s="121">
        <v>13354</v>
      </c>
      <c r="K103" s="116"/>
      <c r="L103" s="116"/>
      <c r="M103" s="121">
        <v>133.54</v>
      </c>
      <c r="N103" s="116"/>
      <c r="O103" s="116"/>
      <c r="P103" s="121">
        <v>13.22</v>
      </c>
      <c r="Q103" s="116"/>
      <c r="R103" s="116"/>
      <c r="S103" s="121">
        <v>13207.24</v>
      </c>
    </row>
    <row r="104" spans="1:19" x14ac:dyDescent="0.25">
      <c r="A104" s="115" t="s">
        <v>152</v>
      </c>
      <c r="B104" s="117">
        <v>435</v>
      </c>
      <c r="C104" s="118">
        <v>46081</v>
      </c>
      <c r="D104" s="115" t="s">
        <v>114</v>
      </c>
      <c r="E104" s="115" t="s">
        <v>115</v>
      </c>
      <c r="F104" s="116"/>
      <c r="G104" s="119">
        <v>8652</v>
      </c>
      <c r="I104" s="120">
        <v>1</v>
      </c>
      <c r="J104" s="121">
        <v>8652</v>
      </c>
      <c r="K104" s="116"/>
      <c r="L104" s="116"/>
      <c r="M104" s="121">
        <v>86.52</v>
      </c>
      <c r="N104" s="116"/>
      <c r="O104" s="116"/>
      <c r="P104" s="121">
        <v>8.57</v>
      </c>
      <c r="Q104" s="116"/>
      <c r="R104" s="116"/>
      <c r="S104" s="121">
        <v>8556.91</v>
      </c>
    </row>
    <row r="105" spans="1:19" x14ac:dyDescent="0.25">
      <c r="A105" s="115" t="s">
        <v>152</v>
      </c>
      <c r="B105" s="117">
        <v>436</v>
      </c>
      <c r="C105" s="118">
        <v>46081</v>
      </c>
      <c r="D105" s="115" t="s">
        <v>116</v>
      </c>
      <c r="E105" s="115" t="s">
        <v>117</v>
      </c>
      <c r="F105" s="116"/>
      <c r="G105" s="119">
        <v>5371</v>
      </c>
      <c r="I105" s="120">
        <v>1</v>
      </c>
      <c r="J105" s="121">
        <v>5371</v>
      </c>
      <c r="K105" s="116"/>
      <c r="L105" s="116"/>
      <c r="M105" s="121">
        <v>53.71</v>
      </c>
      <c r="N105" s="116"/>
      <c r="O105" s="116"/>
      <c r="P105" s="121">
        <v>5.32</v>
      </c>
      <c r="Q105" s="116"/>
      <c r="R105" s="116"/>
      <c r="S105" s="121">
        <v>5311.97</v>
      </c>
    </row>
    <row r="106" spans="1:19" x14ac:dyDescent="0.25">
      <c r="A106" s="115" t="s">
        <v>152</v>
      </c>
      <c r="B106" s="117">
        <v>437</v>
      </c>
      <c r="C106" s="118">
        <v>46081</v>
      </c>
      <c r="D106" s="115" t="s">
        <v>118</v>
      </c>
      <c r="E106" s="115" t="s">
        <v>119</v>
      </c>
      <c r="F106" s="116"/>
      <c r="G106" s="119">
        <v>3203</v>
      </c>
      <c r="I106" s="120">
        <v>1</v>
      </c>
      <c r="J106" s="121">
        <v>3203</v>
      </c>
      <c r="K106" s="116"/>
      <c r="L106" s="116"/>
      <c r="M106" s="121">
        <v>32.03</v>
      </c>
      <c r="N106" s="121">
        <v>64.06</v>
      </c>
      <c r="O106" s="116"/>
      <c r="P106" s="121">
        <v>3.11</v>
      </c>
      <c r="Q106" s="116"/>
      <c r="R106" s="116"/>
      <c r="S106" s="121">
        <v>3103.8</v>
      </c>
    </row>
    <row r="107" spans="1:19" x14ac:dyDescent="0.25">
      <c r="A107" s="115" t="s">
        <v>152</v>
      </c>
      <c r="B107" s="117">
        <v>438</v>
      </c>
      <c r="C107" s="118">
        <v>46081</v>
      </c>
      <c r="D107" s="115" t="s">
        <v>120</v>
      </c>
      <c r="E107" s="115" t="s">
        <v>121</v>
      </c>
      <c r="F107" s="116"/>
      <c r="G107" s="119">
        <v>27662</v>
      </c>
      <c r="I107" s="120">
        <v>1</v>
      </c>
      <c r="J107" s="121">
        <v>27662</v>
      </c>
      <c r="K107" s="116"/>
      <c r="L107" s="116"/>
      <c r="M107" s="121">
        <v>276.62</v>
      </c>
      <c r="N107" s="116"/>
      <c r="O107" s="116"/>
      <c r="P107" s="121">
        <v>27.39</v>
      </c>
      <c r="Q107" s="116"/>
      <c r="R107" s="116"/>
      <c r="S107" s="121">
        <v>27357.99</v>
      </c>
    </row>
    <row r="108" spans="1:19" x14ac:dyDescent="0.25">
      <c r="A108" s="115" t="s">
        <v>152</v>
      </c>
      <c r="B108" s="117">
        <v>439</v>
      </c>
      <c r="C108" s="118">
        <v>46081</v>
      </c>
      <c r="D108" s="115" t="s">
        <v>122</v>
      </c>
      <c r="E108" s="115" t="s">
        <v>123</v>
      </c>
      <c r="F108" s="116"/>
      <c r="G108" s="119">
        <v>5145</v>
      </c>
      <c r="I108" s="120">
        <v>1</v>
      </c>
      <c r="J108" s="121">
        <v>5145</v>
      </c>
      <c r="K108" s="116"/>
      <c r="L108" s="116"/>
      <c r="M108" s="121">
        <v>51.45</v>
      </c>
      <c r="N108" s="121">
        <v>102.9</v>
      </c>
      <c r="O108" s="116"/>
      <c r="P108" s="121">
        <v>4.99</v>
      </c>
      <c r="Q108" s="116"/>
      <c r="R108" s="116"/>
      <c r="S108" s="121">
        <v>4985.66</v>
      </c>
    </row>
    <row r="109" spans="1:19" x14ac:dyDescent="0.25">
      <c r="A109" s="115" t="s">
        <v>152</v>
      </c>
      <c r="B109" s="117">
        <v>440</v>
      </c>
      <c r="C109" s="118">
        <v>46081</v>
      </c>
      <c r="D109" s="115" t="s">
        <v>124</v>
      </c>
      <c r="E109" s="115" t="s">
        <v>125</v>
      </c>
      <c r="F109" s="116"/>
      <c r="G109" s="119">
        <v>7934</v>
      </c>
      <c r="I109" s="120">
        <v>1</v>
      </c>
      <c r="J109" s="121">
        <v>7934</v>
      </c>
      <c r="K109" s="116"/>
      <c r="L109" s="116"/>
      <c r="M109" s="121">
        <v>79.34</v>
      </c>
      <c r="N109" s="116"/>
      <c r="O109" s="116"/>
      <c r="P109" s="121">
        <v>7.85</v>
      </c>
      <c r="Q109" s="116"/>
      <c r="R109" s="116"/>
      <c r="S109" s="121">
        <v>7846.81</v>
      </c>
    </row>
    <row r="110" spans="1:19" x14ac:dyDescent="0.25">
      <c r="A110" s="115" t="s">
        <v>152</v>
      </c>
      <c r="B110" s="117">
        <v>441</v>
      </c>
      <c r="C110" s="118">
        <v>46081</v>
      </c>
      <c r="D110" s="115" t="s">
        <v>126</v>
      </c>
      <c r="E110" s="115" t="s">
        <v>127</v>
      </c>
      <c r="F110" s="116"/>
      <c r="G110" s="119">
        <v>7305</v>
      </c>
      <c r="I110" s="120">
        <v>1</v>
      </c>
      <c r="J110" s="121">
        <v>7305</v>
      </c>
      <c r="K110" s="116"/>
      <c r="L110" s="116"/>
      <c r="M110" s="121">
        <v>73.05</v>
      </c>
      <c r="N110" s="121">
        <v>146.1</v>
      </c>
      <c r="O110" s="116"/>
      <c r="P110" s="121">
        <v>7.09</v>
      </c>
      <c r="Q110" s="116"/>
      <c r="R110" s="116"/>
      <c r="S110" s="121">
        <v>7078.76</v>
      </c>
    </row>
    <row r="111" spans="1:19" x14ac:dyDescent="0.25">
      <c r="A111" s="115" t="s">
        <v>152</v>
      </c>
      <c r="B111" s="117">
        <v>442</v>
      </c>
      <c r="C111" s="118">
        <v>46081</v>
      </c>
      <c r="D111" s="115" t="s">
        <v>128</v>
      </c>
      <c r="E111" s="115" t="s">
        <v>129</v>
      </c>
      <c r="F111" s="116"/>
      <c r="G111" s="119">
        <v>7559</v>
      </c>
      <c r="I111" s="120">
        <v>1</v>
      </c>
      <c r="J111" s="121">
        <v>7559</v>
      </c>
      <c r="K111" s="116"/>
      <c r="L111" s="116"/>
      <c r="M111" s="121">
        <v>75.59</v>
      </c>
      <c r="N111" s="121">
        <v>151.18</v>
      </c>
      <c r="O111" s="116"/>
      <c r="P111" s="121">
        <v>7.33</v>
      </c>
      <c r="Q111" s="116"/>
      <c r="R111" s="116"/>
      <c r="S111" s="121">
        <v>7324.9</v>
      </c>
    </row>
    <row r="112" spans="1:19" x14ac:dyDescent="0.25">
      <c r="A112" s="115" t="s">
        <v>152</v>
      </c>
      <c r="B112" s="117">
        <v>443</v>
      </c>
      <c r="C112" s="118">
        <v>46081</v>
      </c>
      <c r="D112" s="115" t="s">
        <v>130</v>
      </c>
      <c r="E112" s="115" t="s">
        <v>131</v>
      </c>
      <c r="F112" s="116"/>
      <c r="G112" s="119">
        <v>6169</v>
      </c>
      <c r="I112" s="120">
        <v>1</v>
      </c>
      <c r="J112" s="121">
        <v>6169</v>
      </c>
      <c r="K112" s="116"/>
      <c r="L112" s="116"/>
      <c r="M112" s="121">
        <v>61.69</v>
      </c>
      <c r="N112" s="121">
        <v>123.38</v>
      </c>
      <c r="O112" s="116"/>
      <c r="P112" s="121">
        <v>5.98</v>
      </c>
      <c r="Q112" s="116"/>
      <c r="R112" s="116"/>
      <c r="S112" s="121">
        <v>5977.95</v>
      </c>
    </row>
    <row r="113" spans="1:19" x14ac:dyDescent="0.25">
      <c r="A113" s="115" t="s">
        <v>152</v>
      </c>
      <c r="B113" s="117">
        <v>444</v>
      </c>
      <c r="C113" s="118">
        <v>46081</v>
      </c>
      <c r="D113" s="115" t="s">
        <v>132</v>
      </c>
      <c r="E113" s="115" t="s">
        <v>133</v>
      </c>
      <c r="F113" s="116"/>
      <c r="G113" s="119">
        <v>4725</v>
      </c>
      <c r="I113" s="120">
        <v>1</v>
      </c>
      <c r="J113" s="121">
        <v>4725</v>
      </c>
      <c r="K113" s="116"/>
      <c r="L113" s="116"/>
      <c r="M113" s="121">
        <v>47.25</v>
      </c>
      <c r="N113" s="116"/>
      <c r="O113" s="116"/>
      <c r="P113" s="121">
        <v>4.68</v>
      </c>
      <c r="Q113" s="116"/>
      <c r="R113" s="116"/>
      <c r="S113" s="121">
        <v>4673.07</v>
      </c>
    </row>
    <row r="114" spans="1:19" x14ac:dyDescent="0.25">
      <c r="A114" s="115" t="s">
        <v>152</v>
      </c>
      <c r="B114" s="117">
        <v>445</v>
      </c>
      <c r="C114" s="118">
        <v>46081</v>
      </c>
      <c r="D114" s="115" t="s">
        <v>134</v>
      </c>
      <c r="E114" s="115" t="s">
        <v>135</v>
      </c>
      <c r="F114" s="116"/>
      <c r="G114" s="119">
        <v>5636</v>
      </c>
      <c r="I114" s="120">
        <v>1</v>
      </c>
      <c r="J114" s="121">
        <v>5636</v>
      </c>
      <c r="K114" s="116"/>
      <c r="L114" s="116"/>
      <c r="M114" s="121">
        <v>56.36</v>
      </c>
      <c r="N114" s="116"/>
      <c r="O114" s="116"/>
      <c r="P114" s="121">
        <v>5.58</v>
      </c>
      <c r="Q114" s="116"/>
      <c r="R114" s="116"/>
      <c r="S114" s="121">
        <v>5574.06</v>
      </c>
    </row>
    <row r="115" spans="1:19" x14ac:dyDescent="0.25">
      <c r="A115" s="115" t="s">
        <v>152</v>
      </c>
      <c r="B115" s="117">
        <v>446</v>
      </c>
      <c r="C115" s="118">
        <v>46081</v>
      </c>
      <c r="D115" s="115" t="s">
        <v>136</v>
      </c>
      <c r="E115" s="115" t="s">
        <v>137</v>
      </c>
      <c r="F115" s="116"/>
      <c r="G115" s="119">
        <v>540</v>
      </c>
      <c r="I115" s="120">
        <v>1</v>
      </c>
      <c r="J115" s="121">
        <v>540</v>
      </c>
      <c r="K115" s="116"/>
      <c r="L115" s="116"/>
      <c r="M115" s="121">
        <v>5.4</v>
      </c>
      <c r="N115" s="116"/>
      <c r="O115" s="116"/>
      <c r="P115" s="121">
        <v>0.53</v>
      </c>
      <c r="Q115" s="116"/>
      <c r="R115" s="116"/>
      <c r="S115" s="121">
        <v>534.07000000000005</v>
      </c>
    </row>
    <row r="116" spans="1:19" x14ac:dyDescent="0.25">
      <c r="A116" s="115" t="s">
        <v>152</v>
      </c>
      <c r="B116" s="117">
        <v>447</v>
      </c>
      <c r="C116" s="118">
        <v>46081</v>
      </c>
      <c r="D116" s="115" t="s">
        <v>138</v>
      </c>
      <c r="E116" s="115" t="s">
        <v>139</v>
      </c>
      <c r="F116" s="116"/>
      <c r="G116" s="119">
        <v>1779</v>
      </c>
      <c r="I116" s="120">
        <v>1</v>
      </c>
      <c r="J116" s="121">
        <v>1779</v>
      </c>
      <c r="K116" s="116"/>
      <c r="L116" s="116"/>
      <c r="M116" s="121">
        <v>17.79</v>
      </c>
      <c r="N116" s="116"/>
      <c r="O116" s="116"/>
      <c r="P116" s="121">
        <v>1.76</v>
      </c>
      <c r="Q116" s="116"/>
      <c r="R116" s="116"/>
      <c r="S116" s="121">
        <v>1759.45</v>
      </c>
    </row>
    <row r="117" spans="1:19" x14ac:dyDescent="0.25">
      <c r="A117" s="115" t="s">
        <v>152</v>
      </c>
      <c r="B117" s="117">
        <v>448</v>
      </c>
      <c r="C117" s="118">
        <v>46081</v>
      </c>
      <c r="D117" s="115" t="s">
        <v>140</v>
      </c>
      <c r="E117" s="115" t="s">
        <v>141</v>
      </c>
      <c r="F117" s="116"/>
      <c r="G117" s="119">
        <v>2570</v>
      </c>
      <c r="I117" s="120">
        <v>1</v>
      </c>
      <c r="J117" s="121">
        <v>2570</v>
      </c>
      <c r="K117" s="116"/>
      <c r="L117" s="116"/>
      <c r="M117" s="121">
        <v>25.7</v>
      </c>
      <c r="N117" s="116"/>
      <c r="O117" s="116"/>
      <c r="P117" s="121">
        <v>2.54</v>
      </c>
      <c r="Q117" s="116"/>
      <c r="R117" s="116"/>
      <c r="S117" s="121">
        <v>2541.7600000000002</v>
      </c>
    </row>
    <row r="118" spans="1:19" x14ac:dyDescent="0.25">
      <c r="A118" s="115" t="s">
        <v>152</v>
      </c>
      <c r="B118" s="117">
        <v>449</v>
      </c>
      <c r="C118" s="118">
        <v>46081</v>
      </c>
      <c r="D118" s="115" t="s">
        <v>142</v>
      </c>
      <c r="E118" s="115" t="s">
        <v>143</v>
      </c>
      <c r="F118" s="116"/>
      <c r="G118" s="119">
        <v>1462</v>
      </c>
      <c r="I118" s="120">
        <v>1</v>
      </c>
      <c r="J118" s="121">
        <v>1462</v>
      </c>
      <c r="K118" s="116"/>
      <c r="L118" s="116"/>
      <c r="M118" s="121">
        <v>14.62</v>
      </c>
      <c r="N118" s="116"/>
      <c r="O118" s="116"/>
      <c r="P118" s="121">
        <v>1.45</v>
      </c>
      <c r="Q118" s="116"/>
      <c r="R118" s="116"/>
      <c r="S118" s="121">
        <v>1445.93</v>
      </c>
    </row>
    <row r="119" spans="1:19" x14ac:dyDescent="0.25">
      <c r="A119" s="115" t="s">
        <v>152</v>
      </c>
      <c r="B119" s="117">
        <v>450</v>
      </c>
      <c r="C119" s="118">
        <v>46081</v>
      </c>
      <c r="D119" s="115" t="s">
        <v>144</v>
      </c>
      <c r="E119" s="115" t="s">
        <v>145</v>
      </c>
      <c r="F119" s="116"/>
      <c r="G119" s="119">
        <v>1082</v>
      </c>
      <c r="I119" s="120">
        <v>1</v>
      </c>
      <c r="J119" s="121">
        <v>1082</v>
      </c>
      <c r="K119" s="116"/>
      <c r="L119" s="116"/>
      <c r="M119" s="121">
        <v>10.82</v>
      </c>
      <c r="N119" s="116"/>
      <c r="O119" s="116"/>
      <c r="P119" s="121">
        <v>1.07</v>
      </c>
      <c r="Q119" s="116"/>
      <c r="R119" s="116"/>
      <c r="S119" s="121">
        <v>1070.1099999999999</v>
      </c>
    </row>
    <row r="120" spans="1:19" x14ac:dyDescent="0.25">
      <c r="A120" s="115" t="s">
        <v>152</v>
      </c>
      <c r="B120" s="117">
        <v>451</v>
      </c>
      <c r="C120" s="118">
        <v>46081</v>
      </c>
      <c r="D120" s="115" t="s">
        <v>146</v>
      </c>
      <c r="E120" s="115" t="s">
        <v>147</v>
      </c>
      <c r="F120" s="116"/>
      <c r="G120" s="119">
        <v>708</v>
      </c>
      <c r="I120" s="120">
        <v>1</v>
      </c>
      <c r="J120" s="121">
        <v>708</v>
      </c>
      <c r="K120" s="116"/>
      <c r="L120" s="116"/>
      <c r="M120" s="121">
        <v>7.08</v>
      </c>
      <c r="N120" s="116"/>
      <c r="O120" s="116"/>
      <c r="P120" s="121">
        <v>0.7</v>
      </c>
      <c r="Q120" s="116"/>
      <c r="R120" s="116"/>
      <c r="S120" s="121">
        <v>700.22</v>
      </c>
    </row>
    <row r="121" spans="1:19" x14ac:dyDescent="0.25">
      <c r="A121" s="115" t="s">
        <v>152</v>
      </c>
      <c r="B121" s="117">
        <v>452</v>
      </c>
      <c r="C121" s="118">
        <v>46081</v>
      </c>
      <c r="D121" s="115" t="s">
        <v>148</v>
      </c>
      <c r="E121" s="115" t="s">
        <v>149</v>
      </c>
      <c r="F121" s="116"/>
      <c r="G121" s="119">
        <v>1340</v>
      </c>
      <c r="I121" s="120">
        <v>1</v>
      </c>
      <c r="J121" s="121">
        <v>1340</v>
      </c>
      <c r="K121" s="116"/>
      <c r="L121" s="116"/>
      <c r="M121" s="121">
        <v>13.4</v>
      </c>
      <c r="N121" s="116"/>
      <c r="O121" s="116"/>
      <c r="P121" s="121">
        <v>1.33</v>
      </c>
      <c r="Q121" s="116"/>
      <c r="R121" s="116"/>
      <c r="S121" s="121">
        <v>1325.27</v>
      </c>
    </row>
    <row r="122" spans="1:19" x14ac:dyDescent="0.25">
      <c r="A122" s="115" t="s">
        <v>152</v>
      </c>
      <c r="B122" s="117">
        <v>453</v>
      </c>
      <c r="C122" s="118">
        <v>46081</v>
      </c>
      <c r="D122" s="115" t="s">
        <v>150</v>
      </c>
      <c r="E122" s="115" t="s">
        <v>151</v>
      </c>
      <c r="F122" s="116"/>
      <c r="G122" s="119">
        <v>350</v>
      </c>
      <c r="I122" s="120">
        <v>1</v>
      </c>
      <c r="J122" s="121">
        <v>350</v>
      </c>
      <c r="K122" s="116"/>
      <c r="L122" s="116"/>
      <c r="M122" s="121">
        <v>3.5</v>
      </c>
      <c r="N122" s="116"/>
      <c r="O122" s="116"/>
      <c r="P122" s="121">
        <v>0.35</v>
      </c>
      <c r="Q122" s="116"/>
      <c r="R122" s="116"/>
      <c r="S122" s="121">
        <v>346.15</v>
      </c>
    </row>
    <row r="123" spans="1:19" ht="15.75" thickBot="1" x14ac:dyDescent="0.3">
      <c r="A123" s="115" t="s">
        <v>152</v>
      </c>
      <c r="B123" s="117">
        <v>673</v>
      </c>
      <c r="C123" s="118">
        <v>46081</v>
      </c>
      <c r="D123" s="115" t="s">
        <v>110</v>
      </c>
      <c r="E123" s="115" t="s">
        <v>111</v>
      </c>
      <c r="F123" s="116"/>
      <c r="G123" s="119">
        <v>1311</v>
      </c>
      <c r="I123" s="120">
        <v>1</v>
      </c>
      <c r="J123" s="121">
        <v>1311</v>
      </c>
      <c r="K123" s="116"/>
      <c r="L123" s="116"/>
      <c r="M123" s="121">
        <v>13.11</v>
      </c>
      <c r="N123" s="116"/>
      <c r="O123" s="116"/>
      <c r="P123" s="121">
        <v>1.3</v>
      </c>
      <c r="Q123" s="116"/>
      <c r="R123" s="116"/>
      <c r="S123" s="121">
        <v>1296.5899999999999</v>
      </c>
    </row>
    <row r="124" spans="1:19" ht="15.75" thickTop="1" x14ac:dyDescent="0.25">
      <c r="A124" s="116"/>
      <c r="B124" s="116"/>
      <c r="C124" s="116"/>
      <c r="D124" s="116"/>
      <c r="E124" s="116"/>
      <c r="F124" s="116"/>
      <c r="G124" s="116"/>
      <c r="H124" s="109">
        <f>SUM(H80:H123)</f>
        <v>123337</v>
      </c>
      <c r="I124" s="116"/>
      <c r="J124" s="123">
        <v>3083425</v>
      </c>
      <c r="K124" s="123">
        <v>0</v>
      </c>
      <c r="L124" s="123">
        <v>0</v>
      </c>
      <c r="M124" s="123">
        <v>30834.25</v>
      </c>
      <c r="N124" s="123">
        <v>11380.64</v>
      </c>
      <c r="O124" s="123">
        <v>0</v>
      </c>
      <c r="P124" s="123">
        <v>3041.22</v>
      </c>
      <c r="Q124" s="123">
        <v>0</v>
      </c>
      <c r="R124" s="123">
        <v>0</v>
      </c>
      <c r="S124" s="123">
        <v>3038168.89</v>
      </c>
    </row>
    <row r="128" spans="1:19" ht="15.75" x14ac:dyDescent="0.25">
      <c r="A128" s="138" t="s">
        <v>153</v>
      </c>
      <c r="B128" s="138"/>
      <c r="C128" s="138"/>
      <c r="D128" s="138"/>
      <c r="E128" s="138"/>
      <c r="F128" s="138"/>
      <c r="G128" s="138"/>
      <c r="H128" s="138"/>
      <c r="I128" s="138"/>
      <c r="J128" s="138"/>
      <c r="K128" s="138"/>
      <c r="L128" s="138"/>
      <c r="M128" s="138"/>
      <c r="N128" s="138"/>
    </row>
    <row r="129" spans="1:17" ht="26.25" x14ac:dyDescent="0.25">
      <c r="A129" s="122" t="s">
        <v>15</v>
      </c>
      <c r="B129" s="122" t="s">
        <v>18</v>
      </c>
      <c r="C129" s="122" t="s">
        <v>19</v>
      </c>
      <c r="D129" s="122" t="s">
        <v>154</v>
      </c>
      <c r="E129" s="122" t="s">
        <v>21</v>
      </c>
      <c r="F129" s="122" t="s">
        <v>22</v>
      </c>
      <c r="G129" s="122" t="s">
        <v>23</v>
      </c>
      <c r="H129" s="122" t="s">
        <v>24</v>
      </c>
      <c r="I129" s="122" t="s">
        <v>155</v>
      </c>
      <c r="J129" s="122" t="s">
        <v>57</v>
      </c>
      <c r="K129" s="122" t="s">
        <v>156</v>
      </c>
      <c r="L129" s="122" t="s">
        <v>157</v>
      </c>
    </row>
    <row r="131" spans="1:17" x14ac:dyDescent="0.25">
      <c r="A131" s="108">
        <v>46081</v>
      </c>
      <c r="B131" s="130" t="s">
        <v>158</v>
      </c>
      <c r="C131" s="133">
        <v>13</v>
      </c>
      <c r="D131" s="130" t="s">
        <v>159</v>
      </c>
      <c r="E131" s="130" t="s">
        <v>160</v>
      </c>
      <c r="F131" s="136">
        <v>58800</v>
      </c>
      <c r="G131" s="130" t="s">
        <v>36</v>
      </c>
      <c r="H131" s="112">
        <f t="shared" ref="H131" si="2">+I131/F131</f>
        <v>24</v>
      </c>
      <c r="I131" s="139">
        <v>1411200</v>
      </c>
      <c r="J131" s="139">
        <v>14112</v>
      </c>
      <c r="K131" s="139">
        <v>1425312</v>
      </c>
      <c r="L131" s="124"/>
    </row>
    <row r="132" spans="1:17" x14ac:dyDescent="0.25">
      <c r="A132" s="108">
        <v>46092</v>
      </c>
      <c r="B132" s="130" t="s">
        <v>158</v>
      </c>
      <c r="C132" s="133">
        <v>15</v>
      </c>
      <c r="D132" s="130" t="s">
        <v>159</v>
      </c>
      <c r="E132" s="130" t="s">
        <v>160</v>
      </c>
      <c r="F132" s="136">
        <v>58800</v>
      </c>
      <c r="G132" s="130" t="s">
        <v>36</v>
      </c>
      <c r="H132" s="112">
        <f>+I132/F132</f>
        <v>2.5</v>
      </c>
      <c r="I132" s="139">
        <v>147000</v>
      </c>
      <c r="J132" s="139">
        <v>1470</v>
      </c>
      <c r="K132" s="139">
        <v>148470</v>
      </c>
      <c r="L132" s="130" t="s">
        <v>162</v>
      </c>
      <c r="Q132" s="4"/>
    </row>
    <row r="133" spans="1:17" x14ac:dyDescent="0.25">
      <c r="A133" s="132">
        <v>46092</v>
      </c>
      <c r="B133" s="125" t="s">
        <v>158</v>
      </c>
      <c r="C133" s="135">
        <v>16</v>
      </c>
      <c r="D133" s="125" t="s">
        <v>159</v>
      </c>
      <c r="E133" s="125" t="s">
        <v>181</v>
      </c>
      <c r="F133" s="129">
        <v>163855</v>
      </c>
      <c r="G133" s="125" t="s">
        <v>36</v>
      </c>
      <c r="H133" s="126">
        <f>+I133/F133</f>
        <v>1</v>
      </c>
      <c r="I133" s="107">
        <v>163855</v>
      </c>
      <c r="J133" s="107">
        <v>32771</v>
      </c>
      <c r="K133" s="107">
        <v>196626</v>
      </c>
      <c r="L133" s="125" t="s">
        <v>164</v>
      </c>
      <c r="M133" s="140"/>
    </row>
    <row r="134" spans="1:17" ht="15.75" thickBot="1" x14ac:dyDescent="0.3"/>
    <row r="135" spans="1:17" ht="15.75" thickTop="1" x14ac:dyDescent="0.25">
      <c r="A135" s="116"/>
      <c r="B135" s="116"/>
      <c r="C135" s="116"/>
      <c r="D135" s="116"/>
      <c r="E135" s="116"/>
      <c r="F135" s="143">
        <v>58800</v>
      </c>
      <c r="G135" s="143" t="s">
        <v>36</v>
      </c>
      <c r="H135" s="116"/>
      <c r="I135" s="123">
        <f>SUM(I130:I134)</f>
        <v>1722055</v>
      </c>
      <c r="J135" s="123">
        <f>SUM(J130:J134)</f>
        <v>48353</v>
      </c>
      <c r="K135" s="123">
        <f>SUM(K130:K134)</f>
        <v>1770408</v>
      </c>
      <c r="L135" s="116"/>
    </row>
    <row r="136" spans="1:17" s="140" customFormat="1" x14ac:dyDescent="0.25">
      <c r="A136" s="118">
        <v>46081</v>
      </c>
      <c r="B136" s="115" t="s">
        <v>158</v>
      </c>
      <c r="C136" s="117">
        <v>12</v>
      </c>
      <c r="D136" s="115" t="s">
        <v>159</v>
      </c>
      <c r="E136" s="115" t="s">
        <v>181</v>
      </c>
      <c r="F136" s="141">
        <v>220267</v>
      </c>
      <c r="G136" s="115" t="s">
        <v>36</v>
      </c>
      <c r="H136" s="120">
        <f>+I136/F136</f>
        <v>1</v>
      </c>
      <c r="I136" s="121">
        <v>220267</v>
      </c>
      <c r="J136" s="121">
        <v>44053.4</v>
      </c>
      <c r="K136" s="121">
        <v>264320.40000000002</v>
      </c>
      <c r="L136" s="115" t="s">
        <v>161</v>
      </c>
    </row>
    <row r="137" spans="1:17" x14ac:dyDescent="0.25">
      <c r="I137" s="4"/>
    </row>
    <row r="138" spans="1:17" ht="15.75" x14ac:dyDescent="0.25">
      <c r="A138" s="138" t="s">
        <v>165</v>
      </c>
      <c r="B138" s="138"/>
      <c r="C138" s="138"/>
      <c r="D138" s="138"/>
      <c r="E138" s="138"/>
      <c r="F138" s="138"/>
      <c r="G138" s="138"/>
      <c r="H138" s="138"/>
      <c r="I138" s="138"/>
      <c r="J138" s="138"/>
      <c r="K138" s="138"/>
      <c r="L138" s="138"/>
    </row>
    <row r="139" spans="1:17" ht="26.25" x14ac:dyDescent="0.25">
      <c r="A139" s="122" t="s">
        <v>15</v>
      </c>
      <c r="B139" s="122" t="s">
        <v>18</v>
      </c>
      <c r="C139" s="122" t="s">
        <v>19</v>
      </c>
      <c r="D139" s="122" t="s">
        <v>154</v>
      </c>
      <c r="E139" s="122" t="s">
        <v>21</v>
      </c>
      <c r="F139" s="122" t="s">
        <v>22</v>
      </c>
      <c r="G139" s="122" t="s">
        <v>23</v>
      </c>
      <c r="H139" s="122" t="s">
        <v>24</v>
      </c>
      <c r="I139" s="122" t="s">
        <v>155</v>
      </c>
      <c r="J139" s="122" t="s">
        <v>57</v>
      </c>
      <c r="K139" s="122" t="s">
        <v>156</v>
      </c>
      <c r="L139" s="122" t="s">
        <v>157</v>
      </c>
    </row>
    <row r="140" spans="1:17" x14ac:dyDescent="0.25">
      <c r="A140" s="105">
        <v>46081</v>
      </c>
      <c r="B140" s="110" t="s">
        <v>166</v>
      </c>
      <c r="C140" s="137">
        <v>9</v>
      </c>
      <c r="D140" s="110" t="s">
        <v>159</v>
      </c>
      <c r="E140" s="110" t="s">
        <v>160</v>
      </c>
      <c r="F140" s="102">
        <v>23146</v>
      </c>
      <c r="G140" s="110" t="s">
        <v>36</v>
      </c>
      <c r="H140" s="106">
        <v>24</v>
      </c>
      <c r="I140" s="104">
        <v>555504</v>
      </c>
      <c r="J140" s="104">
        <v>5555.04</v>
      </c>
      <c r="K140" s="104">
        <v>561059.04</v>
      </c>
      <c r="L140" s="103"/>
    </row>
    <row r="141" spans="1:17" ht="15.75" thickBot="1" x14ac:dyDescent="0.3">
      <c r="A141" s="105">
        <v>46092</v>
      </c>
      <c r="B141" s="110" t="s">
        <v>166</v>
      </c>
      <c r="C141" s="137">
        <v>10</v>
      </c>
      <c r="D141" s="110" t="s">
        <v>159</v>
      </c>
      <c r="E141" s="110" t="s">
        <v>160</v>
      </c>
      <c r="F141" s="102"/>
      <c r="G141" s="110" t="s">
        <v>36</v>
      </c>
      <c r="H141" s="106">
        <v>57865</v>
      </c>
      <c r="I141" s="104">
        <v>57865</v>
      </c>
      <c r="J141" s="104">
        <v>578.65</v>
      </c>
      <c r="K141" s="104">
        <v>58443.65</v>
      </c>
      <c r="L141" s="110" t="s">
        <v>162</v>
      </c>
    </row>
    <row r="142" spans="1:17" ht="16.5" thickTop="1" thickBot="1" x14ac:dyDescent="0.3">
      <c r="A142" s="116"/>
      <c r="B142" s="116"/>
      <c r="C142" s="116"/>
      <c r="D142" s="116"/>
      <c r="E142" s="116"/>
      <c r="F142" s="143">
        <v>23146</v>
      </c>
      <c r="G142" s="143" t="s">
        <v>36</v>
      </c>
      <c r="H142" s="116">
        <f>+I142/F142</f>
        <v>26.5</v>
      </c>
      <c r="I142" s="123">
        <v>613369</v>
      </c>
      <c r="J142" s="123">
        <v>6133.69</v>
      </c>
      <c r="K142" s="123">
        <v>619502.68999999994</v>
      </c>
      <c r="L142" s="116"/>
    </row>
    <row r="143" spans="1:17" ht="15.75" thickTop="1" x14ac:dyDescent="0.25">
      <c r="A143" s="116"/>
      <c r="B143" s="116"/>
      <c r="C143" s="116"/>
      <c r="D143" s="116"/>
      <c r="E143" s="116"/>
      <c r="F143" s="116"/>
      <c r="G143" s="116"/>
      <c r="H143" s="116"/>
      <c r="I143" s="123">
        <v>613369</v>
      </c>
      <c r="J143" s="123">
        <v>6133.69</v>
      </c>
      <c r="K143" s="123">
        <v>619502.68999999994</v>
      </c>
      <c r="L143" s="116"/>
    </row>
    <row r="146" spans="1:14" ht="15.75" x14ac:dyDescent="0.25">
      <c r="A146" s="138" t="s">
        <v>167</v>
      </c>
      <c r="B146" s="138"/>
      <c r="C146" s="138"/>
      <c r="D146" s="138"/>
      <c r="E146" s="138"/>
      <c r="F146" s="138"/>
      <c r="G146" s="138"/>
      <c r="H146" s="138"/>
      <c r="I146" s="138"/>
      <c r="J146" s="138"/>
      <c r="K146" s="138"/>
      <c r="L146" s="138"/>
    </row>
    <row r="147" spans="1:14" ht="26.25" x14ac:dyDescent="0.25">
      <c r="A147" s="122" t="s">
        <v>15</v>
      </c>
      <c r="B147" s="122" t="s">
        <v>18</v>
      </c>
      <c r="C147" s="122" t="s">
        <v>19</v>
      </c>
      <c r="D147" s="122" t="s">
        <v>154</v>
      </c>
      <c r="E147" s="122" t="s">
        <v>21</v>
      </c>
      <c r="F147" s="122" t="s">
        <v>22</v>
      </c>
      <c r="G147" s="122" t="s">
        <v>23</v>
      </c>
      <c r="H147" s="122" t="s">
        <v>24</v>
      </c>
      <c r="I147" s="122" t="s">
        <v>155</v>
      </c>
      <c r="J147" s="122" t="s">
        <v>57</v>
      </c>
      <c r="K147" s="122" t="s">
        <v>156</v>
      </c>
      <c r="L147" s="122" t="s">
        <v>157</v>
      </c>
    </row>
    <row r="148" spans="1:14" x14ac:dyDescent="0.25">
      <c r="A148" s="108">
        <v>46081</v>
      </c>
      <c r="B148" s="130" t="s">
        <v>168</v>
      </c>
      <c r="C148" s="133">
        <v>19</v>
      </c>
      <c r="D148" s="130" t="s">
        <v>159</v>
      </c>
      <c r="E148" s="130" t="s">
        <v>160</v>
      </c>
      <c r="F148" s="136">
        <v>14977</v>
      </c>
      <c r="G148" s="130" t="s">
        <v>36</v>
      </c>
      <c r="H148" s="112">
        <v>24</v>
      </c>
      <c r="I148" s="139">
        <v>359448</v>
      </c>
      <c r="J148" s="139">
        <v>3594.48</v>
      </c>
      <c r="K148" s="139">
        <v>363042.48</v>
      </c>
      <c r="L148" s="124"/>
      <c r="M148" s="131"/>
    </row>
    <row r="149" spans="1:14" x14ac:dyDescent="0.25">
      <c r="A149" s="108">
        <v>46092</v>
      </c>
      <c r="B149" s="130" t="s">
        <v>168</v>
      </c>
      <c r="C149" s="133">
        <v>21</v>
      </c>
      <c r="D149" s="130" t="s">
        <v>159</v>
      </c>
      <c r="E149" s="130" t="s">
        <v>160</v>
      </c>
      <c r="F149" s="136">
        <v>14977</v>
      </c>
      <c r="G149" s="130" t="s">
        <v>36</v>
      </c>
      <c r="H149" s="112">
        <f>+I149/F149</f>
        <v>1.5</v>
      </c>
      <c r="I149" s="139">
        <v>22465.5</v>
      </c>
      <c r="J149" s="139">
        <v>224.66</v>
      </c>
      <c r="K149" s="139">
        <v>22690.16</v>
      </c>
      <c r="L149" s="130" t="s">
        <v>162</v>
      </c>
      <c r="M149" s="131"/>
    </row>
    <row r="150" spans="1:14" ht="15.75" thickBot="1" x14ac:dyDescent="0.3">
      <c r="A150" s="108">
        <v>46092</v>
      </c>
      <c r="B150" s="130" t="s">
        <v>158</v>
      </c>
      <c r="C150" s="133">
        <v>16</v>
      </c>
      <c r="D150" s="130" t="s">
        <v>159</v>
      </c>
      <c r="E150" s="130" t="s">
        <v>181</v>
      </c>
      <c r="F150" s="136">
        <v>14977</v>
      </c>
      <c r="G150" s="130" t="s">
        <v>36</v>
      </c>
      <c r="H150" s="112">
        <f>+I150/F150</f>
        <v>0.5</v>
      </c>
      <c r="I150" s="139">
        <v>7488.5</v>
      </c>
      <c r="J150" s="139">
        <v>1497.7</v>
      </c>
      <c r="K150" s="139">
        <v>8986.2000000000007</v>
      </c>
      <c r="L150" s="130" t="s">
        <v>163</v>
      </c>
      <c r="M150" s="131"/>
      <c r="N150" t="s">
        <v>185</v>
      </c>
    </row>
    <row r="151" spans="1:14" ht="15.75" thickTop="1" x14ac:dyDescent="0.25">
      <c r="A151" s="116"/>
      <c r="B151" s="116"/>
      <c r="C151" s="116"/>
      <c r="D151" s="116"/>
      <c r="E151" s="116"/>
      <c r="F151" s="116">
        <v>14977</v>
      </c>
      <c r="G151" s="116"/>
      <c r="H151" s="116">
        <f>+I151/F151</f>
        <v>26</v>
      </c>
      <c r="I151" s="123">
        <f>SUM(I148:I150)</f>
        <v>389402</v>
      </c>
      <c r="J151" s="123">
        <v>3819.14</v>
      </c>
      <c r="K151" s="123">
        <v>385732.64</v>
      </c>
      <c r="L151" s="116"/>
    </row>
    <row r="152" spans="1:14" ht="15.75" x14ac:dyDescent="0.25">
      <c r="A152" s="138" t="s">
        <v>169</v>
      </c>
      <c r="B152" s="138"/>
      <c r="C152" s="138"/>
      <c r="D152" s="138"/>
      <c r="E152" s="138"/>
      <c r="F152" s="138"/>
      <c r="G152" s="138"/>
      <c r="H152" s="138"/>
      <c r="I152" s="138"/>
      <c r="J152" s="138"/>
      <c r="K152" s="138"/>
      <c r="L152" s="138"/>
    </row>
    <row r="153" spans="1:14" ht="44.25" customHeight="1" x14ac:dyDescent="0.25">
      <c r="A153" s="122" t="s">
        <v>15</v>
      </c>
      <c r="B153" s="122" t="s">
        <v>18</v>
      </c>
      <c r="C153" s="122" t="s">
        <v>19</v>
      </c>
      <c r="D153" s="122" t="s">
        <v>154</v>
      </c>
      <c r="E153" s="122" t="s">
        <v>21</v>
      </c>
      <c r="F153" s="122" t="s">
        <v>22</v>
      </c>
      <c r="G153" s="122" t="s">
        <v>23</v>
      </c>
      <c r="H153" s="122" t="s">
        <v>24</v>
      </c>
      <c r="I153" s="122" t="s">
        <v>155</v>
      </c>
      <c r="J153" s="122" t="s">
        <v>57</v>
      </c>
      <c r="K153" s="122" t="s">
        <v>156</v>
      </c>
      <c r="L153" s="122" t="s">
        <v>157</v>
      </c>
    </row>
    <row r="154" spans="1:14" x14ac:dyDescent="0.25">
      <c r="A154" s="118">
        <v>46081</v>
      </c>
      <c r="B154" s="115" t="s">
        <v>170</v>
      </c>
      <c r="C154" s="117">
        <v>74</v>
      </c>
      <c r="D154" s="115" t="s">
        <v>159</v>
      </c>
      <c r="E154" s="115" t="s">
        <v>160</v>
      </c>
      <c r="F154" s="141">
        <v>40511</v>
      </c>
      <c r="G154" s="115" t="s">
        <v>36</v>
      </c>
      <c r="H154" s="120">
        <v>25</v>
      </c>
      <c r="I154" s="127">
        <v>1012775</v>
      </c>
      <c r="J154" s="127">
        <v>10127.75</v>
      </c>
      <c r="K154" s="127">
        <v>1022902.75</v>
      </c>
      <c r="L154" s="116"/>
    </row>
    <row r="155" spans="1:14" x14ac:dyDescent="0.25">
      <c r="A155" s="118">
        <v>46081</v>
      </c>
      <c r="B155" s="115" t="s">
        <v>170</v>
      </c>
      <c r="C155" s="117">
        <v>75</v>
      </c>
      <c r="D155" s="115" t="s">
        <v>159</v>
      </c>
      <c r="E155" s="115" t="s">
        <v>171</v>
      </c>
      <c r="F155" s="142">
        <v>40511</v>
      </c>
      <c r="G155" s="115" t="s">
        <v>172</v>
      </c>
      <c r="H155" s="120">
        <v>0.22220000000000001</v>
      </c>
      <c r="I155" s="127"/>
      <c r="J155" s="127">
        <v>1800.31</v>
      </c>
      <c r="K155" s="127">
        <v>10801.85</v>
      </c>
      <c r="L155" s="115" t="s">
        <v>173</v>
      </c>
    </row>
    <row r="156" spans="1:14" x14ac:dyDescent="0.25">
      <c r="A156" s="116"/>
      <c r="B156" s="116"/>
      <c r="C156" s="116"/>
      <c r="D156" s="116"/>
      <c r="E156" s="116"/>
      <c r="F156" s="141"/>
      <c r="G156" s="116"/>
      <c r="H156" s="111"/>
      <c r="I156" s="113">
        <f>SUM(I154:I155)</f>
        <v>1012775</v>
      </c>
      <c r="J156" s="113">
        <f>SUM(J154:J155)</f>
        <v>11928.06</v>
      </c>
      <c r="K156" s="113">
        <f>SUM(K154:K155)</f>
        <v>1033704.6</v>
      </c>
      <c r="L156" s="128"/>
    </row>
    <row r="157" spans="1:14" x14ac:dyDescent="0.25">
      <c r="A157" s="116"/>
      <c r="B157" s="116"/>
      <c r="C157" s="116"/>
      <c r="D157" s="116"/>
      <c r="E157" s="116"/>
      <c r="F157" s="141"/>
      <c r="G157" s="116"/>
      <c r="H157" s="111"/>
      <c r="I157" s="113"/>
      <c r="J157" s="113"/>
      <c r="K157" s="113"/>
      <c r="L157" s="128"/>
    </row>
    <row r="158" spans="1:14" x14ac:dyDescent="0.25">
      <c r="A158" s="116"/>
      <c r="B158" s="116"/>
      <c r="C158" s="116"/>
      <c r="D158" s="116"/>
      <c r="E158" s="116"/>
      <c r="F158" s="141"/>
      <c r="G158" s="116"/>
      <c r="H158" s="111"/>
      <c r="I158" s="113"/>
      <c r="J158" s="113"/>
      <c r="K158" s="113"/>
      <c r="L158" s="128"/>
    </row>
    <row r="159" spans="1:14" x14ac:dyDescent="0.25">
      <c r="A159" s="116"/>
      <c r="B159" s="116"/>
      <c r="C159" s="116"/>
      <c r="D159" s="116"/>
      <c r="E159" s="116"/>
      <c r="F159" s="141"/>
      <c r="G159" s="116"/>
      <c r="H159" s="111"/>
      <c r="I159" s="113">
        <f>+I156+I151+I142++I135+J124</f>
        <v>6821026</v>
      </c>
      <c r="J159" s="113"/>
      <c r="K159" s="113"/>
      <c r="L159" s="128"/>
    </row>
    <row r="160" spans="1:14" x14ac:dyDescent="0.25">
      <c r="A160" s="116"/>
      <c r="B160" s="116"/>
      <c r="C160" s="116"/>
      <c r="D160" s="116"/>
      <c r="E160" s="116"/>
      <c r="F160" s="141"/>
      <c r="G160" s="116"/>
      <c r="H160" s="111"/>
      <c r="I160" s="113">
        <f>+I159-E179</f>
        <v>0</v>
      </c>
      <c r="J160" s="113"/>
      <c r="K160" s="113"/>
      <c r="L160" s="128"/>
    </row>
    <row r="161" spans="1:16" x14ac:dyDescent="0.25">
      <c r="A161" s="116"/>
      <c r="B161" s="116"/>
      <c r="C161" s="116"/>
      <c r="D161" s="116"/>
      <c r="E161" s="116"/>
      <c r="F161" s="141"/>
      <c r="G161" s="116"/>
      <c r="H161" s="111"/>
      <c r="I161" s="113"/>
      <c r="J161" s="113"/>
      <c r="K161" s="113"/>
      <c r="L161" s="128"/>
    </row>
    <row r="162" spans="1:16" x14ac:dyDescent="0.25">
      <c r="A162" s="116"/>
      <c r="B162" s="116"/>
      <c r="C162" s="116"/>
      <c r="D162" s="116"/>
      <c r="E162" s="116"/>
      <c r="F162" s="141"/>
      <c r="G162" s="116"/>
      <c r="H162" s="111"/>
      <c r="I162" s="113"/>
      <c r="J162" s="113">
        <f>+J154+J151+J143+J135</f>
        <v>68433.58</v>
      </c>
      <c r="K162" s="113"/>
      <c r="L162" s="128"/>
    </row>
    <row r="163" spans="1:16" x14ac:dyDescent="0.25">
      <c r="A163" s="116"/>
      <c r="B163" s="116"/>
      <c r="C163" s="116"/>
      <c r="D163" s="116"/>
      <c r="E163" s="116"/>
      <c r="F163" s="141"/>
      <c r="G163" s="116"/>
      <c r="H163" s="111"/>
      <c r="I163" s="113"/>
      <c r="J163" s="113"/>
      <c r="K163" s="113"/>
      <c r="L163" s="128"/>
    </row>
    <row r="164" spans="1:16" x14ac:dyDescent="0.25">
      <c r="A164" s="116"/>
      <c r="B164" s="116"/>
      <c r="C164" s="116"/>
      <c r="D164" s="116"/>
      <c r="E164" s="116"/>
      <c r="F164" s="141"/>
      <c r="G164" s="116"/>
      <c r="H164" s="111"/>
      <c r="I164" s="113"/>
      <c r="J164" s="113"/>
      <c r="K164" s="113"/>
      <c r="L164" s="128"/>
    </row>
    <row r="165" spans="1:16" x14ac:dyDescent="0.25">
      <c r="A165" s="116"/>
      <c r="B165" s="116"/>
      <c r="C165" s="116"/>
      <c r="D165" s="116"/>
      <c r="E165" s="116"/>
      <c r="F165" s="141"/>
      <c r="G165" s="116"/>
      <c r="H165" s="111"/>
      <c r="I165" s="113"/>
      <c r="J165" s="113"/>
      <c r="K165" s="113"/>
      <c r="L165" s="128"/>
    </row>
    <row r="166" spans="1:16" x14ac:dyDescent="0.25">
      <c r="A166" s="116"/>
      <c r="B166" s="116"/>
      <c r="C166" s="116"/>
      <c r="D166" s="116"/>
      <c r="E166" s="116"/>
      <c r="F166" s="141"/>
      <c r="G166" s="116"/>
      <c r="H166" s="111"/>
      <c r="I166" s="113"/>
      <c r="J166" s="113"/>
      <c r="K166" s="113"/>
      <c r="L166" s="128"/>
      <c r="M166" s="81" t="s">
        <v>181</v>
      </c>
      <c r="N166" s="81"/>
      <c r="O166" s="81"/>
      <c r="P166" s="147">
        <v>220267</v>
      </c>
    </row>
    <row r="167" spans="1:16" x14ac:dyDescent="0.25">
      <c r="A167" s="116"/>
      <c r="B167" s="116"/>
      <c r="C167" s="116"/>
      <c r="D167" s="116"/>
      <c r="E167" s="116"/>
      <c r="F167" s="141"/>
      <c r="G167" s="116"/>
      <c r="H167" s="111"/>
      <c r="I167" s="113"/>
      <c r="J167" s="113"/>
      <c r="K167" s="113"/>
      <c r="L167" s="128"/>
    </row>
    <row r="168" spans="1:16" x14ac:dyDescent="0.25">
      <c r="A168" s="116"/>
      <c r="B168" s="116"/>
      <c r="C168" s="116"/>
      <c r="D168" s="116"/>
      <c r="E168" s="116"/>
      <c r="F168" s="141"/>
      <c r="G168" s="116"/>
      <c r="H168" s="111"/>
      <c r="I168" s="113"/>
      <c r="J168" s="113"/>
      <c r="K168" s="113"/>
      <c r="L168" s="128"/>
      <c r="N168" t="s">
        <v>184</v>
      </c>
      <c r="P168" s="4"/>
    </row>
    <row r="169" spans="1:16" x14ac:dyDescent="0.25">
      <c r="A169" s="116"/>
      <c r="B169" s="116"/>
      <c r="C169" s="116"/>
      <c r="D169" s="116"/>
      <c r="E169" s="116"/>
      <c r="F169" s="141"/>
      <c r="G169" s="116"/>
      <c r="H169" s="111"/>
      <c r="I169" s="113"/>
      <c r="J169" s="113"/>
      <c r="K169" s="113"/>
      <c r="L169" s="128"/>
      <c r="M169" s="114" t="s">
        <v>183</v>
      </c>
      <c r="N169" s="134">
        <v>123337</v>
      </c>
      <c r="O169" s="114">
        <v>25</v>
      </c>
      <c r="P169" s="134">
        <f>+N169*O169</f>
        <v>3083425</v>
      </c>
    </row>
    <row r="170" spans="1:16" x14ac:dyDescent="0.25">
      <c r="A170" s="116"/>
      <c r="B170" s="116"/>
      <c r="C170" s="116"/>
      <c r="D170" s="116"/>
      <c r="E170" s="116"/>
      <c r="F170" s="141"/>
      <c r="G170" s="116"/>
      <c r="H170" s="111"/>
      <c r="I170" s="113"/>
      <c r="J170" s="113"/>
      <c r="K170" s="113"/>
      <c r="L170" s="128"/>
      <c r="M170" s="114" t="s">
        <v>188</v>
      </c>
      <c r="N170" s="134">
        <v>40511</v>
      </c>
      <c r="O170" s="114">
        <v>25</v>
      </c>
      <c r="P170" s="134">
        <f>+N170*O170</f>
        <v>1012775</v>
      </c>
    </row>
    <row r="171" spans="1:16" x14ac:dyDescent="0.25">
      <c r="A171" s="116"/>
      <c r="B171" s="116"/>
      <c r="C171" s="116"/>
      <c r="D171" s="116"/>
      <c r="E171" s="116"/>
      <c r="F171" s="141"/>
      <c r="G171" s="116"/>
      <c r="H171" s="111"/>
      <c r="I171" s="113"/>
      <c r="J171" s="113"/>
      <c r="K171" s="113"/>
      <c r="L171" s="128"/>
      <c r="M171" s="114" t="s">
        <v>181</v>
      </c>
      <c r="N171" s="114"/>
      <c r="O171" s="114"/>
      <c r="P171" s="145">
        <v>163855</v>
      </c>
    </row>
    <row r="172" spans="1:16" x14ac:dyDescent="0.25">
      <c r="A172" s="116"/>
      <c r="B172" s="116"/>
      <c r="C172" s="116"/>
      <c r="D172" s="116"/>
      <c r="E172" s="116"/>
      <c r="F172" s="141"/>
      <c r="G172" s="116"/>
      <c r="H172" s="111"/>
      <c r="I172" s="113"/>
      <c r="J172" s="113"/>
      <c r="K172" s="113"/>
      <c r="L172" s="128"/>
      <c r="N172" s="7">
        <f>SUM(N169:N171)</f>
        <v>163848</v>
      </c>
      <c r="O172" s="7">
        <f>+P172/N172</f>
        <v>26.000042722523315</v>
      </c>
      <c r="P172" s="7">
        <f>SUM(P169:P171)</f>
        <v>4260055</v>
      </c>
    </row>
    <row r="173" spans="1:16" x14ac:dyDescent="0.25">
      <c r="A173" s="116"/>
      <c r="B173" s="116"/>
      <c r="C173" s="116"/>
      <c r="D173" s="116"/>
      <c r="E173" s="116"/>
      <c r="F173" s="141"/>
      <c r="G173" s="116"/>
      <c r="H173" s="111"/>
      <c r="I173" s="113"/>
      <c r="J173" s="113"/>
      <c r="K173" s="113"/>
      <c r="L173" s="128"/>
      <c r="P173" s="146"/>
    </row>
    <row r="174" spans="1:16" x14ac:dyDescent="0.25">
      <c r="A174" s="116"/>
      <c r="B174" s="116"/>
      <c r="C174" s="116"/>
      <c r="D174" s="116"/>
      <c r="E174" s="116"/>
      <c r="F174" s="141"/>
      <c r="G174" s="116"/>
      <c r="H174" s="111"/>
      <c r="I174" s="113"/>
      <c r="J174" s="113"/>
      <c r="K174" s="113"/>
      <c r="L174" s="128"/>
    </row>
    <row r="175" spans="1:16" x14ac:dyDescent="0.25">
      <c r="A175" s="116"/>
      <c r="B175" s="116"/>
      <c r="C175" s="116"/>
      <c r="D175" s="116"/>
      <c r="E175" s="116"/>
      <c r="F175" s="141"/>
      <c r="G175" s="116"/>
      <c r="H175" s="111"/>
      <c r="I175" s="113"/>
      <c r="J175" s="113"/>
      <c r="K175" s="113"/>
      <c r="L175" s="128"/>
      <c r="M175" s="114" t="s">
        <v>182</v>
      </c>
      <c r="N175" s="134">
        <v>14977</v>
      </c>
      <c r="O175" s="114">
        <v>24</v>
      </c>
      <c r="P175" s="134">
        <f>+N175*O175</f>
        <v>359448</v>
      </c>
    </row>
    <row r="176" spans="1:16" x14ac:dyDescent="0.25">
      <c r="M176" s="148" t="s">
        <v>189</v>
      </c>
      <c r="N176" s="149"/>
      <c r="O176" s="149">
        <v>1.5</v>
      </c>
      <c r="P176" s="145">
        <v>22465.5</v>
      </c>
    </row>
    <row r="177" spans="2:16" x14ac:dyDescent="0.25">
      <c r="M177" s="148" t="s">
        <v>181</v>
      </c>
      <c r="N177" s="149"/>
      <c r="O177" s="149">
        <v>0.5</v>
      </c>
      <c r="P177" s="145">
        <v>7488.5</v>
      </c>
    </row>
    <row r="178" spans="2:16" x14ac:dyDescent="0.25">
      <c r="I178" s="7" t="e">
        <f>+J124+#REF!+I143+I151+I156</f>
        <v>#REF!</v>
      </c>
      <c r="J178" s="3" t="e">
        <f>+J156+J151+J143+#REF!</f>
        <v>#REF!</v>
      </c>
    </row>
    <row r="179" spans="2:16" x14ac:dyDescent="0.25">
      <c r="B179" t="s">
        <v>174</v>
      </c>
      <c r="D179" s="3">
        <f>+F154+F148+F140+F131+H124</f>
        <v>260771</v>
      </c>
      <c r="E179" s="4">
        <f>+(D179*26)+40980</f>
        <v>6821026</v>
      </c>
      <c r="J179" s="3"/>
    </row>
    <row r="180" spans="2:16" x14ac:dyDescent="0.25">
      <c r="M180" s="114" t="s">
        <v>186</v>
      </c>
      <c r="N180" s="134">
        <v>58800</v>
      </c>
      <c r="O180" s="114">
        <v>24</v>
      </c>
      <c r="P180" s="134">
        <f>+N180*O180</f>
        <v>1411200</v>
      </c>
    </row>
    <row r="181" spans="2:16" x14ac:dyDescent="0.25">
      <c r="B181" t="s">
        <v>175</v>
      </c>
      <c r="D181" s="3">
        <f>+J133+J150+J136</f>
        <v>78322.100000000006</v>
      </c>
      <c r="E181">
        <f>+D181/20*16</f>
        <v>62657.680000000008</v>
      </c>
      <c r="M181" s="114" t="s">
        <v>189</v>
      </c>
      <c r="N181" s="114"/>
      <c r="O181" s="114">
        <v>2.5</v>
      </c>
      <c r="P181" s="145">
        <v>147000</v>
      </c>
    </row>
    <row r="182" spans="2:16" x14ac:dyDescent="0.25">
      <c r="B182" t="s">
        <v>176</v>
      </c>
      <c r="D182" s="3">
        <f>+J154+J151+J143+J131+J132</f>
        <v>35662.58</v>
      </c>
    </row>
    <row r="183" spans="2:16" x14ac:dyDescent="0.25">
      <c r="B183" t="s">
        <v>177</v>
      </c>
      <c r="D183">
        <v>1800.31</v>
      </c>
      <c r="M183" s="114" t="s">
        <v>187</v>
      </c>
      <c r="N183" s="134">
        <v>23146</v>
      </c>
      <c r="O183" s="114">
        <v>24</v>
      </c>
      <c r="P183" s="134">
        <f>+N183*O183</f>
        <v>555504</v>
      </c>
    </row>
    <row r="184" spans="2:16" x14ac:dyDescent="0.25">
      <c r="M184" s="114" t="s">
        <v>189</v>
      </c>
      <c r="N184" s="114"/>
      <c r="O184" s="144">
        <f>+P184/N183</f>
        <v>2.5</v>
      </c>
      <c r="P184" s="145">
        <v>57865</v>
      </c>
    </row>
    <row r="185" spans="2:16" x14ac:dyDescent="0.25">
      <c r="B185" t="s">
        <v>178</v>
      </c>
      <c r="D185" s="4">
        <v>-45256.11</v>
      </c>
    </row>
    <row r="188" spans="2:16" x14ac:dyDescent="0.25">
      <c r="B188" t="s">
        <v>179</v>
      </c>
      <c r="D188" s="3" t="e">
        <f>+K156+K151+K143+#REF!+S124</f>
        <v>#REF!</v>
      </c>
    </row>
    <row r="189" spans="2:16" x14ac:dyDescent="0.25">
      <c r="B189" t="s">
        <v>180</v>
      </c>
      <c r="D189" s="4">
        <f>+D181/20*4</f>
        <v>15664.420000000002</v>
      </c>
    </row>
    <row r="190" spans="2:16" x14ac:dyDescent="0.25">
      <c r="D190" s="7" t="e">
        <f>+D188-D189</f>
        <v>#REF!</v>
      </c>
    </row>
    <row r="199" spans="3:15" ht="26.25" x14ac:dyDescent="0.25">
      <c r="C199" s="74"/>
      <c r="D199" s="74" t="s">
        <v>190</v>
      </c>
      <c r="E199" s="74" t="s">
        <v>1</v>
      </c>
      <c r="F199" s="150" t="s">
        <v>155</v>
      </c>
      <c r="G199" s="74" t="s">
        <v>6</v>
      </c>
      <c r="H199" s="74" t="s">
        <v>191</v>
      </c>
      <c r="L199" t="s">
        <v>192</v>
      </c>
      <c r="M199" s="196" t="s">
        <v>49</v>
      </c>
      <c r="N199" s="193">
        <v>15582</v>
      </c>
      <c r="O199" s="4"/>
    </row>
    <row r="200" spans="3:15" x14ac:dyDescent="0.25">
      <c r="C200" s="194" t="s">
        <v>73</v>
      </c>
      <c r="D200" s="151">
        <v>23146</v>
      </c>
      <c r="E200" s="151">
        <v>24</v>
      </c>
      <c r="F200" s="151">
        <f>D200*E200</f>
        <v>555504</v>
      </c>
      <c r="G200" s="151">
        <f>F200*0.01</f>
        <v>5555.04</v>
      </c>
      <c r="H200" s="151">
        <f>F200+G200</f>
        <v>561059.04</v>
      </c>
      <c r="I200" s="4"/>
      <c r="M200" s="196"/>
      <c r="N200" s="193"/>
      <c r="O200" s="4"/>
    </row>
    <row r="201" spans="3:15" x14ac:dyDescent="0.25">
      <c r="C201" s="195"/>
      <c r="D201" s="151">
        <v>23146</v>
      </c>
      <c r="E201" s="151">
        <v>2.5</v>
      </c>
      <c r="F201" s="151">
        <f>D201*E201</f>
        <v>57865</v>
      </c>
      <c r="G201" s="151">
        <f>F201*0.01</f>
        <v>578.65</v>
      </c>
      <c r="H201" s="151">
        <f>F201+G201</f>
        <v>58443.65</v>
      </c>
      <c r="I201" s="4"/>
      <c r="M201" s="196" t="s">
        <v>72</v>
      </c>
      <c r="N201" s="193">
        <v>3819</v>
      </c>
      <c r="O201" s="4"/>
    </row>
    <row r="202" spans="3:15" x14ac:dyDescent="0.25">
      <c r="C202" s="152"/>
      <c r="D202" s="153"/>
      <c r="E202" s="153"/>
      <c r="F202" s="153"/>
      <c r="G202" s="153"/>
      <c r="H202" s="153"/>
      <c r="I202" s="4"/>
      <c r="M202" s="196"/>
      <c r="N202" s="193"/>
      <c r="O202" s="4"/>
    </row>
    <row r="203" spans="3:15" x14ac:dyDescent="0.25">
      <c r="C203" s="152"/>
      <c r="D203" s="153"/>
      <c r="E203" s="153"/>
      <c r="F203" s="153"/>
      <c r="G203" s="153"/>
      <c r="H203" s="153"/>
      <c r="I203" s="4"/>
      <c r="M203" s="196" t="s">
        <v>73</v>
      </c>
      <c r="N203" s="151"/>
      <c r="O203" s="4"/>
    </row>
    <row r="204" spans="3:15" x14ac:dyDescent="0.25">
      <c r="C204" s="152"/>
      <c r="D204" s="153"/>
      <c r="E204" s="153"/>
      <c r="F204" s="153"/>
      <c r="G204" s="153"/>
      <c r="H204" s="153"/>
      <c r="I204" s="4"/>
      <c r="M204" s="196"/>
      <c r="N204" s="151">
        <v>5316.84</v>
      </c>
      <c r="O204" s="4"/>
    </row>
    <row r="205" spans="3:15" x14ac:dyDescent="0.25">
      <c r="M205" s="39" t="s">
        <v>71</v>
      </c>
      <c r="N205" s="151">
        <v>10127.75</v>
      </c>
      <c r="O205" s="4"/>
    </row>
    <row r="206" spans="3:15" ht="26.25" x14ac:dyDescent="0.25">
      <c r="C206" s="74"/>
      <c r="D206" s="74" t="s">
        <v>190</v>
      </c>
      <c r="E206" s="74" t="s">
        <v>1</v>
      </c>
      <c r="F206" s="150" t="s">
        <v>155</v>
      </c>
      <c r="G206" s="74" t="s">
        <v>6</v>
      </c>
      <c r="H206" s="74" t="s">
        <v>191</v>
      </c>
      <c r="M206" s="5" t="s">
        <v>32</v>
      </c>
      <c r="N206" s="151">
        <f>SUM(N199:N205)</f>
        <v>34845.589999999997</v>
      </c>
      <c r="O206" s="4"/>
    </row>
    <row r="207" spans="3:15" x14ac:dyDescent="0.25">
      <c r="C207" s="194" t="s">
        <v>49</v>
      </c>
      <c r="D207" s="151">
        <v>58800</v>
      </c>
      <c r="E207" s="151">
        <v>24</v>
      </c>
      <c r="F207" s="151">
        <f>D207*E207</f>
        <v>1411200</v>
      </c>
      <c r="G207" s="151">
        <f>F207*0.01</f>
        <v>14112</v>
      </c>
      <c r="H207" s="151">
        <f>F207+G207</f>
        <v>1425312</v>
      </c>
      <c r="N207" s="4"/>
      <c r="O207" s="4"/>
    </row>
    <row r="208" spans="3:15" x14ac:dyDescent="0.25">
      <c r="C208" s="195"/>
      <c r="D208" s="151">
        <v>58800</v>
      </c>
      <c r="E208" s="151">
        <v>2.5</v>
      </c>
      <c r="F208" s="151">
        <f>D208*E208</f>
        <v>147000</v>
      </c>
      <c r="G208" s="151">
        <f>F208*0.01</f>
        <v>1470</v>
      </c>
      <c r="H208" s="151">
        <f>F208+G208</f>
        <v>148470</v>
      </c>
      <c r="N208" s="4"/>
      <c r="O208" s="4"/>
    </row>
    <row r="209" spans="3:15" x14ac:dyDescent="0.25">
      <c r="D209" s="4"/>
      <c r="E209" s="4"/>
      <c r="F209" s="4"/>
      <c r="G209" s="4"/>
      <c r="H209" s="4"/>
      <c r="N209" s="4"/>
      <c r="O209" s="4"/>
    </row>
    <row r="210" spans="3:15" ht="26.25" x14ac:dyDescent="0.25">
      <c r="D210" s="74" t="s">
        <v>190</v>
      </c>
      <c r="E210" s="74" t="s">
        <v>1</v>
      </c>
      <c r="F210" s="150" t="s">
        <v>155</v>
      </c>
      <c r="G210" s="74" t="s">
        <v>6</v>
      </c>
      <c r="H210" s="74" t="s">
        <v>191</v>
      </c>
      <c r="L210" s="5" t="s">
        <v>193</v>
      </c>
      <c r="M210" s="5"/>
      <c r="N210" s="151">
        <v>1497.7</v>
      </c>
      <c r="O210" s="151">
        <v>1198</v>
      </c>
    </row>
    <row r="211" spans="3:15" x14ac:dyDescent="0.25">
      <c r="C211" s="196" t="s">
        <v>72</v>
      </c>
      <c r="D211" s="5">
        <v>14977</v>
      </c>
      <c r="E211" s="5">
        <v>24</v>
      </c>
      <c r="F211" s="5">
        <v>359448</v>
      </c>
      <c r="G211" s="5">
        <v>3594.48</v>
      </c>
      <c r="H211" s="5">
        <v>363042.48</v>
      </c>
      <c r="L211" s="5" t="s">
        <v>194</v>
      </c>
      <c r="M211" s="5"/>
      <c r="N211" s="151">
        <v>32771</v>
      </c>
      <c r="O211" s="151">
        <v>26217</v>
      </c>
    </row>
    <row r="212" spans="3:15" x14ac:dyDescent="0.25">
      <c r="C212" s="196"/>
      <c r="D212" s="5">
        <v>14977</v>
      </c>
      <c r="E212" s="5">
        <v>1.5</v>
      </c>
      <c r="F212" s="5">
        <v>22465.5</v>
      </c>
      <c r="G212" s="5">
        <v>224.66</v>
      </c>
      <c r="H212" s="5">
        <v>22690.16</v>
      </c>
      <c r="L212" s="5" t="s">
        <v>195</v>
      </c>
      <c r="M212" s="5" t="s">
        <v>196</v>
      </c>
      <c r="N212" s="151">
        <v>1800.31</v>
      </c>
      <c r="O212" s="151">
        <v>1800</v>
      </c>
    </row>
    <row r="213" spans="3:15" x14ac:dyDescent="0.25">
      <c r="C213" s="196"/>
      <c r="D213" s="5">
        <v>14977</v>
      </c>
      <c r="E213" s="5">
        <v>0.5</v>
      </c>
      <c r="F213" s="5">
        <v>7488.5</v>
      </c>
      <c r="G213" s="5">
        <v>1497.7</v>
      </c>
      <c r="H213" s="5">
        <v>8986.2000000000007</v>
      </c>
      <c r="L213" s="5"/>
      <c r="M213" s="5" t="s">
        <v>197</v>
      </c>
      <c r="N213" s="151"/>
      <c r="O213" s="151">
        <f>SUM(O210:O212)</f>
        <v>29215</v>
      </c>
    </row>
    <row r="214" spans="3:15" x14ac:dyDescent="0.25">
      <c r="N214" s="4"/>
      <c r="O214" s="4"/>
    </row>
    <row r="215" spans="3:15" x14ac:dyDescent="0.25">
      <c r="D215" s="74" t="s">
        <v>190</v>
      </c>
      <c r="E215" s="74" t="s">
        <v>1</v>
      </c>
      <c r="H215" s="74" t="s">
        <v>191</v>
      </c>
      <c r="N215" s="4"/>
      <c r="O215" s="4"/>
    </row>
    <row r="216" spans="3:15" x14ac:dyDescent="0.25">
      <c r="C216" s="194" t="s">
        <v>198</v>
      </c>
      <c r="D216" s="5">
        <v>123337</v>
      </c>
      <c r="E216" s="5">
        <v>24</v>
      </c>
      <c r="F216" s="5"/>
      <c r="G216" s="5"/>
      <c r="H216" s="5">
        <f>D216*E216</f>
        <v>2960088</v>
      </c>
    </row>
    <row r="217" spans="3:15" x14ac:dyDescent="0.25">
      <c r="C217" s="195"/>
      <c r="D217" s="5">
        <v>123337</v>
      </c>
      <c r="E217" s="5">
        <v>1</v>
      </c>
      <c r="F217" s="5"/>
      <c r="G217" s="5"/>
      <c r="H217" s="5">
        <f>D217*E217</f>
        <v>123337</v>
      </c>
    </row>
    <row r="220" spans="3:15" ht="26.25" x14ac:dyDescent="0.25">
      <c r="D220" s="74" t="s">
        <v>190</v>
      </c>
      <c r="E220" s="74" t="s">
        <v>1</v>
      </c>
      <c r="F220" s="150" t="s">
        <v>155</v>
      </c>
      <c r="G220" s="74" t="s">
        <v>6</v>
      </c>
      <c r="H220" s="74" t="s">
        <v>191</v>
      </c>
    </row>
    <row r="221" spans="3:15" x14ac:dyDescent="0.25">
      <c r="C221" s="39" t="s">
        <v>71</v>
      </c>
      <c r="D221" s="5">
        <v>40511</v>
      </c>
      <c r="E221" s="5">
        <v>25</v>
      </c>
      <c r="F221" s="5">
        <v>1012775</v>
      </c>
      <c r="G221" s="5">
        <v>10127.75</v>
      </c>
      <c r="H221" s="5">
        <v>1022902.75</v>
      </c>
    </row>
    <row r="223" spans="3:15" x14ac:dyDescent="0.25">
      <c r="C223" t="s">
        <v>199</v>
      </c>
      <c r="D223" s="154">
        <f>D200+D207+D211+D216+D221</f>
        <v>260771</v>
      </c>
      <c r="E223" s="5"/>
      <c r="F223" s="154">
        <f>F200+F201+F207+F208+F211+F212+F213+H216+H217+F221</f>
        <v>6657171</v>
      </c>
      <c r="G223" s="154">
        <f>SUM(G200:G222)</f>
        <v>37160.28</v>
      </c>
      <c r="H223" s="154">
        <f>H200+H201+H207+H208+H211+H212+H213+H216+H217+H221</f>
        <v>6694331.2800000003</v>
      </c>
    </row>
    <row r="225" spans="3:7" x14ac:dyDescent="0.25">
      <c r="C225" s="39" t="s">
        <v>200</v>
      </c>
      <c r="D225" s="39"/>
      <c r="E225" s="155">
        <f>D223-D213-D208-D201</f>
        <v>163848</v>
      </c>
    </row>
    <row r="227" spans="3:7" x14ac:dyDescent="0.25">
      <c r="C227" s="39" t="s">
        <v>201</v>
      </c>
      <c r="D227" s="39"/>
      <c r="E227" s="155">
        <f>D213+D208+D201</f>
        <v>96923</v>
      </c>
    </row>
    <row r="228" spans="3:7" x14ac:dyDescent="0.25">
      <c r="C228" s="5" t="s">
        <v>202</v>
      </c>
      <c r="D228" s="5"/>
      <c r="E228" s="154">
        <f>SUM(E225:E227)</f>
        <v>260771</v>
      </c>
      <c r="F228" s="7">
        <f>E228*26</f>
        <v>6780046</v>
      </c>
    </row>
    <row r="229" spans="3:7" x14ac:dyDescent="0.25">
      <c r="F229" s="43">
        <v>40980</v>
      </c>
    </row>
    <row r="230" spans="3:7" x14ac:dyDescent="0.25">
      <c r="F230" s="7">
        <f>SUM(F228:F229)</f>
        <v>6821026</v>
      </c>
    </row>
    <row r="233" spans="3:7" x14ac:dyDescent="0.25">
      <c r="D233" s="5" t="s">
        <v>203</v>
      </c>
      <c r="E233" s="5">
        <v>163855</v>
      </c>
      <c r="F233">
        <v>32771</v>
      </c>
      <c r="G233">
        <v>196626</v>
      </c>
    </row>
    <row r="234" spans="3:7" x14ac:dyDescent="0.25">
      <c r="D234" s="5" t="s">
        <v>204</v>
      </c>
      <c r="E234" s="154">
        <v>6657171</v>
      </c>
    </row>
    <row r="235" spans="3:7" x14ac:dyDescent="0.25">
      <c r="D235" s="5" t="s">
        <v>205</v>
      </c>
      <c r="E235" s="5">
        <f>SUM(E233:E234)</f>
        <v>6821026</v>
      </c>
      <c r="G235" s="7">
        <f>E235-F230</f>
        <v>0</v>
      </c>
    </row>
    <row r="236" spans="3:7" x14ac:dyDescent="0.25">
      <c r="D236" t="s">
        <v>206</v>
      </c>
      <c r="E236" s="7">
        <f>F230</f>
        <v>6821026</v>
      </c>
    </row>
    <row r="237" spans="3:7" x14ac:dyDescent="0.25">
      <c r="D237" t="s">
        <v>207</v>
      </c>
      <c r="E237" s="7">
        <f>E236-E235</f>
        <v>0</v>
      </c>
    </row>
  </sheetData>
  <mergeCells count="23">
    <mergeCell ref="M203:M204"/>
    <mergeCell ref="C207:C208"/>
    <mergeCell ref="C211:C213"/>
    <mergeCell ref="C216:C217"/>
    <mergeCell ref="M199:M200"/>
    <mergeCell ref="N199:N200"/>
    <mergeCell ref="C200:C201"/>
    <mergeCell ref="M201:M202"/>
    <mergeCell ref="N201:N202"/>
    <mergeCell ref="A74:S74"/>
    <mergeCell ref="A75:S75"/>
    <mergeCell ref="A76:S76"/>
    <mergeCell ref="A77:S77"/>
    <mergeCell ref="A78:S78"/>
    <mergeCell ref="L2:N2"/>
    <mergeCell ref="L9:N12"/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C704BC-9927-4B1C-9110-1C03D89ECBDA}">
  <dimension ref="B1:AC64"/>
  <sheetViews>
    <sheetView zoomScale="85" zoomScaleNormal="85" workbookViewId="0">
      <selection activeCell="G11" sqref="G11:J13"/>
    </sheetView>
  </sheetViews>
  <sheetFormatPr defaultRowHeight="15" x14ac:dyDescent="0.25"/>
  <cols>
    <col min="1" max="1" width="5.140625" customWidth="1"/>
    <col min="2" max="2" width="10.28515625" bestFit="1" customWidth="1"/>
    <col min="4" max="4" width="12.42578125" customWidth="1"/>
    <col min="6" max="6" width="13.42578125" customWidth="1"/>
    <col min="7" max="7" width="10.28515625" bestFit="1" customWidth="1"/>
    <col min="8" max="8" width="12.28515625" customWidth="1"/>
    <col min="9" max="9" width="13.57031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3.28515625" bestFit="1" customWidth="1"/>
    <col min="17" max="17" width="4.85546875" bestFit="1" customWidth="1"/>
    <col min="18" max="18" width="11.57031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67">
        <f>SUM(N4:N7)</f>
        <v>6000000</v>
      </c>
    </row>
    <row r="2" spans="2:29" ht="26.25" thickBot="1" x14ac:dyDescent="0.3">
      <c r="B2" s="175" t="s">
        <v>49</v>
      </c>
      <c r="C2" s="176"/>
      <c r="D2" s="176"/>
      <c r="E2" s="176"/>
      <c r="F2" s="176"/>
      <c r="G2" s="176"/>
      <c r="H2" s="176"/>
      <c r="I2" s="176"/>
      <c r="J2" s="177"/>
      <c r="L2" s="183" t="s">
        <v>43</v>
      </c>
      <c r="M2" s="183"/>
      <c r="N2" s="183"/>
      <c r="P2" s="26" t="s">
        <v>15</v>
      </c>
      <c r="Q2" s="26" t="s">
        <v>16</v>
      </c>
      <c r="R2" s="26" t="s">
        <v>17</v>
      </c>
      <c r="S2" s="26" t="s">
        <v>18</v>
      </c>
      <c r="T2" s="26" t="s">
        <v>19</v>
      </c>
      <c r="U2" s="26" t="s">
        <v>20</v>
      </c>
      <c r="V2" s="26" t="s">
        <v>21</v>
      </c>
      <c r="W2" s="26" t="s">
        <v>22</v>
      </c>
      <c r="X2" s="26" t="s">
        <v>23</v>
      </c>
      <c r="Y2" s="26" t="s">
        <v>24</v>
      </c>
      <c r="Z2" s="26" t="s">
        <v>25</v>
      </c>
      <c r="AA2" s="26" t="s">
        <v>26</v>
      </c>
      <c r="AB2" s="26" t="s">
        <v>27</v>
      </c>
      <c r="AC2" s="6">
        <f>SUM(AB:AB)</f>
        <v>0</v>
      </c>
    </row>
    <row r="3" spans="2:29" x14ac:dyDescent="0.25">
      <c r="B3" s="27" t="s">
        <v>0</v>
      </c>
      <c r="C3" s="28" t="s">
        <v>28</v>
      </c>
      <c r="D3" s="29" t="s">
        <v>29</v>
      </c>
      <c r="E3" s="30" t="s">
        <v>30</v>
      </c>
      <c r="F3" s="31" t="s">
        <v>2</v>
      </c>
      <c r="G3" s="27" t="s">
        <v>0</v>
      </c>
      <c r="H3" s="32"/>
      <c r="I3" s="29" t="s">
        <v>31</v>
      </c>
      <c r="J3" s="33" t="s">
        <v>2</v>
      </c>
      <c r="L3" s="68" t="s">
        <v>15</v>
      </c>
      <c r="M3" s="68" t="s">
        <v>44</v>
      </c>
      <c r="N3" s="69" t="s">
        <v>45</v>
      </c>
    </row>
    <row r="4" spans="2:29" x14ac:dyDescent="0.25">
      <c r="B4" s="34">
        <v>46082</v>
      </c>
      <c r="C4" s="1">
        <v>9332.5</v>
      </c>
      <c r="D4" s="2"/>
      <c r="E4" s="35">
        <v>26</v>
      </c>
      <c r="F4" s="36">
        <f>E4*C4</f>
        <v>242645</v>
      </c>
      <c r="G4" s="37"/>
      <c r="H4" s="38" t="s">
        <v>4</v>
      </c>
      <c r="I4" s="39"/>
      <c r="J4" s="40">
        <f>'ŞUBAT 2026'!J39*-1</f>
        <v>221069.28999999911</v>
      </c>
      <c r="L4" s="70">
        <v>46044</v>
      </c>
      <c r="M4" s="71" t="s">
        <v>46</v>
      </c>
      <c r="N4" s="72">
        <v>100000</v>
      </c>
    </row>
    <row r="5" spans="2:29" x14ac:dyDescent="0.25">
      <c r="B5" s="34">
        <v>46083</v>
      </c>
      <c r="C5" s="1">
        <v>9571</v>
      </c>
      <c r="D5" s="2"/>
      <c r="E5" s="35">
        <v>26</v>
      </c>
      <c r="F5" s="36">
        <f t="shared" ref="F5:F34" si="0">E5*C5</f>
        <v>248846</v>
      </c>
      <c r="G5" s="9" t="s">
        <v>5</v>
      </c>
      <c r="H5" s="38"/>
      <c r="I5" s="39"/>
      <c r="J5" s="40">
        <f>(F36+F37)*I5</f>
        <v>0</v>
      </c>
      <c r="L5" s="70">
        <v>46044</v>
      </c>
      <c r="M5" s="71" t="s">
        <v>46</v>
      </c>
      <c r="N5" s="72">
        <v>100000</v>
      </c>
    </row>
    <row r="6" spans="2:29" x14ac:dyDescent="0.25">
      <c r="B6" s="34">
        <v>46084</v>
      </c>
      <c r="C6" s="1">
        <v>9545</v>
      </c>
      <c r="D6" s="2"/>
      <c r="E6" s="35">
        <v>26</v>
      </c>
      <c r="F6" s="36">
        <f t="shared" si="0"/>
        <v>248170</v>
      </c>
      <c r="G6" s="37" t="s">
        <v>40</v>
      </c>
      <c r="H6" s="38"/>
      <c r="I6" s="39"/>
      <c r="J6" s="40"/>
      <c r="L6" s="70">
        <v>46044</v>
      </c>
      <c r="M6" s="71" t="s">
        <v>46</v>
      </c>
      <c r="N6" s="72">
        <v>800000</v>
      </c>
    </row>
    <row r="7" spans="2:29" x14ac:dyDescent="0.25">
      <c r="B7" s="34">
        <v>46085</v>
      </c>
      <c r="C7" s="1">
        <v>9831</v>
      </c>
      <c r="D7" s="2"/>
      <c r="E7" s="35">
        <v>26</v>
      </c>
      <c r="F7" s="36">
        <f t="shared" si="0"/>
        <v>255606</v>
      </c>
      <c r="G7" s="37" t="s">
        <v>41</v>
      </c>
      <c r="H7" s="38"/>
      <c r="I7" s="39"/>
      <c r="J7" s="40"/>
      <c r="L7" s="73">
        <v>46057</v>
      </c>
      <c r="M7" s="74" t="s">
        <v>47</v>
      </c>
      <c r="N7" s="75">
        <v>5000000</v>
      </c>
    </row>
    <row r="8" spans="2:29" x14ac:dyDescent="0.25">
      <c r="B8" s="34">
        <v>46086</v>
      </c>
      <c r="C8" s="1">
        <v>9616.5</v>
      </c>
      <c r="D8" s="2"/>
      <c r="E8" s="35">
        <v>26</v>
      </c>
      <c r="F8" s="36">
        <f t="shared" si="0"/>
        <v>250029</v>
      </c>
      <c r="G8" s="41"/>
      <c r="H8" s="42"/>
      <c r="I8" s="5"/>
      <c r="J8" s="43"/>
    </row>
    <row r="9" spans="2:29" x14ac:dyDescent="0.25">
      <c r="B9" s="34">
        <v>46087</v>
      </c>
      <c r="C9" s="1">
        <v>9620</v>
      </c>
      <c r="D9" s="2"/>
      <c r="E9" s="35">
        <v>26</v>
      </c>
      <c r="F9" s="36">
        <f t="shared" si="0"/>
        <v>250120</v>
      </c>
      <c r="G9" s="41" t="s">
        <v>74</v>
      </c>
      <c r="H9" s="42"/>
      <c r="I9" s="5"/>
      <c r="J9" s="43">
        <v>6595.2</v>
      </c>
      <c r="L9" s="184" t="s">
        <v>48</v>
      </c>
      <c r="M9" s="185"/>
      <c r="N9" s="186"/>
    </row>
    <row r="10" spans="2:29" x14ac:dyDescent="0.25">
      <c r="B10" s="34">
        <v>46088</v>
      </c>
      <c r="C10" s="1">
        <v>9884.5</v>
      </c>
      <c r="D10" s="2"/>
      <c r="E10" s="35">
        <v>26</v>
      </c>
      <c r="F10" s="36">
        <f t="shared" si="0"/>
        <v>256997</v>
      </c>
      <c r="G10" s="44" t="s">
        <v>86</v>
      </c>
      <c r="H10" s="42"/>
      <c r="I10" s="5"/>
      <c r="J10" s="43">
        <v>-34738.5</v>
      </c>
      <c r="L10" s="187"/>
      <c r="M10" s="188"/>
      <c r="N10" s="189"/>
    </row>
    <row r="11" spans="2:29" x14ac:dyDescent="0.25">
      <c r="B11" s="34">
        <v>46089</v>
      </c>
      <c r="C11" s="1">
        <v>9672</v>
      </c>
      <c r="D11" s="2"/>
      <c r="E11" s="35">
        <v>26</v>
      </c>
      <c r="F11" s="36">
        <f t="shared" si="0"/>
        <v>251472</v>
      </c>
      <c r="G11" s="44" t="s">
        <v>80</v>
      </c>
      <c r="H11" s="42"/>
      <c r="I11" s="5" t="s">
        <v>6</v>
      </c>
      <c r="J11" s="43">
        <v>-42612.959999999999</v>
      </c>
      <c r="L11" s="187"/>
      <c r="M11" s="188"/>
      <c r="N11" s="189"/>
    </row>
    <row r="12" spans="2:29" x14ac:dyDescent="0.25">
      <c r="B12" s="34">
        <v>46090</v>
      </c>
      <c r="C12" s="1">
        <v>9433.5</v>
      </c>
      <c r="D12" s="2"/>
      <c r="E12" s="35">
        <v>26</v>
      </c>
      <c r="F12" s="36">
        <f t="shared" si="0"/>
        <v>245271</v>
      </c>
      <c r="G12" s="44" t="s">
        <v>80</v>
      </c>
      <c r="H12" s="42"/>
      <c r="I12" s="5" t="s">
        <v>6</v>
      </c>
      <c r="J12" s="43">
        <v>-18411.404999999999</v>
      </c>
      <c r="L12" s="190"/>
      <c r="M12" s="191"/>
      <c r="N12" s="192"/>
    </row>
    <row r="13" spans="2:29" x14ac:dyDescent="0.25">
      <c r="B13" s="34">
        <v>46091</v>
      </c>
      <c r="C13" s="1">
        <v>9608.5</v>
      </c>
      <c r="D13" s="2"/>
      <c r="E13" s="35">
        <v>26</v>
      </c>
      <c r="F13" s="36">
        <f t="shared" si="0"/>
        <v>249821</v>
      </c>
      <c r="G13" s="44" t="s">
        <v>81</v>
      </c>
      <c r="H13" s="42"/>
      <c r="I13" s="5" t="s">
        <v>6</v>
      </c>
      <c r="J13" s="43">
        <v>-17770.48</v>
      </c>
    </row>
    <row r="14" spans="2:29" x14ac:dyDescent="0.25">
      <c r="B14" s="34">
        <v>46092</v>
      </c>
      <c r="C14" s="1">
        <v>9669</v>
      </c>
      <c r="D14" s="2"/>
      <c r="E14" s="35">
        <v>26</v>
      </c>
      <c r="F14" s="36">
        <f t="shared" si="0"/>
        <v>251394</v>
      </c>
      <c r="G14" s="44"/>
      <c r="H14" s="42"/>
      <c r="I14" s="5"/>
      <c r="J14" s="43"/>
      <c r="P14" t="s">
        <v>84</v>
      </c>
      <c r="R14" t="s">
        <v>84</v>
      </c>
    </row>
    <row r="15" spans="2:29" x14ac:dyDescent="0.25">
      <c r="B15" s="34">
        <v>46093</v>
      </c>
      <c r="C15" s="1">
        <v>9787</v>
      </c>
      <c r="D15" s="2"/>
      <c r="E15" s="35">
        <v>26</v>
      </c>
      <c r="F15" s="36">
        <f t="shared" si="0"/>
        <v>254462</v>
      </c>
      <c r="G15" s="44"/>
      <c r="H15" s="42"/>
      <c r="I15" s="5"/>
      <c r="J15" s="43"/>
      <c r="P15" s="100">
        <v>46126</v>
      </c>
      <c r="R15" t="s">
        <v>212</v>
      </c>
    </row>
    <row r="16" spans="2:29" x14ac:dyDescent="0.25">
      <c r="B16" s="34">
        <v>46094</v>
      </c>
      <c r="C16" s="1">
        <v>9603</v>
      </c>
      <c r="D16" s="2"/>
      <c r="E16" s="35">
        <v>26</v>
      </c>
      <c r="F16" s="36">
        <f t="shared" si="0"/>
        <v>249678</v>
      </c>
      <c r="G16" s="41">
        <v>46126</v>
      </c>
      <c r="H16" s="42" t="s">
        <v>85</v>
      </c>
      <c r="I16" s="5"/>
      <c r="J16" s="43">
        <v>1000000</v>
      </c>
      <c r="L16" s="157" t="s">
        <v>75</v>
      </c>
      <c r="M16" s="157" t="s">
        <v>76</v>
      </c>
      <c r="N16" s="158">
        <v>1794818.48</v>
      </c>
      <c r="O16" s="131"/>
      <c r="P16" s="159">
        <v>1000000</v>
      </c>
      <c r="Q16" s="131"/>
      <c r="R16" s="160">
        <f>+N16-P16</f>
        <v>794818.48</v>
      </c>
      <c r="S16" s="101"/>
    </row>
    <row r="17" spans="2:19" x14ac:dyDescent="0.25">
      <c r="B17" s="34">
        <v>46095</v>
      </c>
      <c r="C17" s="1">
        <v>9865</v>
      </c>
      <c r="D17" s="2"/>
      <c r="E17" s="35">
        <v>26</v>
      </c>
      <c r="F17" s="36">
        <f t="shared" si="0"/>
        <v>256490</v>
      </c>
      <c r="G17" s="41">
        <v>46129</v>
      </c>
      <c r="H17" s="42" t="s">
        <v>210</v>
      </c>
      <c r="I17" s="5"/>
      <c r="J17" s="43">
        <v>1859551.91</v>
      </c>
      <c r="P17" s="100">
        <v>46129</v>
      </c>
      <c r="R17" s="97"/>
    </row>
    <row r="18" spans="2:19" x14ac:dyDescent="0.25">
      <c r="B18" s="34">
        <v>46096</v>
      </c>
      <c r="C18" s="1">
        <v>9664</v>
      </c>
      <c r="D18" s="2"/>
      <c r="E18" s="35">
        <v>26</v>
      </c>
      <c r="F18" s="36">
        <f t="shared" si="0"/>
        <v>251264</v>
      </c>
      <c r="G18" s="41">
        <v>46129</v>
      </c>
      <c r="H18" s="42" t="s">
        <v>211</v>
      </c>
      <c r="I18" s="5"/>
      <c r="J18" s="43">
        <v>794818.48</v>
      </c>
      <c r="L18" s="157" t="s">
        <v>61</v>
      </c>
      <c r="M18" s="157" t="s">
        <v>77</v>
      </c>
      <c r="N18" s="158">
        <v>1859551.91</v>
      </c>
      <c r="O18" s="131"/>
      <c r="P18" s="158">
        <v>1859551.91</v>
      </c>
      <c r="Q18" s="131"/>
      <c r="R18" s="161"/>
      <c r="S18" s="131"/>
    </row>
    <row r="19" spans="2:19" x14ac:dyDescent="0.25">
      <c r="B19" s="34">
        <v>46097</v>
      </c>
      <c r="C19" s="1">
        <v>9801</v>
      </c>
      <c r="D19" s="2"/>
      <c r="E19" s="35">
        <v>26</v>
      </c>
      <c r="F19" s="36">
        <f t="shared" si="0"/>
        <v>254826</v>
      </c>
      <c r="G19" s="41">
        <v>46132</v>
      </c>
      <c r="H19" s="42" t="s">
        <v>213</v>
      </c>
      <c r="I19" s="5"/>
      <c r="J19" s="43">
        <v>2500000</v>
      </c>
      <c r="P19" s="4"/>
    </row>
    <row r="20" spans="2:19" x14ac:dyDescent="0.25">
      <c r="B20" s="34">
        <v>46098</v>
      </c>
      <c r="C20" s="1">
        <v>9805.5</v>
      </c>
      <c r="D20" s="2"/>
      <c r="E20" s="35">
        <v>26</v>
      </c>
      <c r="F20" s="36">
        <f t="shared" si="0"/>
        <v>254943</v>
      </c>
      <c r="G20" s="41">
        <v>46133</v>
      </c>
      <c r="H20" s="42" t="s">
        <v>213</v>
      </c>
      <c r="I20" s="5"/>
      <c r="J20" s="43">
        <v>1803908.96</v>
      </c>
      <c r="L20" s="166" t="s">
        <v>61</v>
      </c>
      <c r="M20" s="166" t="s">
        <v>78</v>
      </c>
      <c r="N20" s="167">
        <v>4303908.96</v>
      </c>
      <c r="O20" s="168"/>
      <c r="P20" s="169">
        <v>2500000</v>
      </c>
      <c r="Q20" s="168"/>
      <c r="R20" s="170"/>
    </row>
    <row r="21" spans="2:19" x14ac:dyDescent="0.25">
      <c r="B21" s="34">
        <v>46099</v>
      </c>
      <c r="C21" s="1">
        <v>9817</v>
      </c>
      <c r="D21" s="2"/>
      <c r="E21" s="35">
        <v>26</v>
      </c>
      <c r="F21" s="36">
        <f t="shared" si="0"/>
        <v>255242</v>
      </c>
      <c r="G21" s="44"/>
      <c r="H21" s="42"/>
      <c r="I21" s="5"/>
      <c r="J21" s="43"/>
    </row>
    <row r="22" spans="2:19" x14ac:dyDescent="0.25">
      <c r="B22" s="34">
        <v>46100</v>
      </c>
      <c r="C22" s="1">
        <v>9701</v>
      </c>
      <c r="D22" s="2"/>
      <c r="E22" s="35">
        <v>26</v>
      </c>
      <c r="F22" s="36">
        <f t="shared" si="0"/>
        <v>252226</v>
      </c>
      <c r="G22" s="44"/>
      <c r="H22" s="42"/>
      <c r="I22" s="5"/>
      <c r="J22" s="43"/>
      <c r="M22" t="s">
        <v>83</v>
      </c>
    </row>
    <row r="23" spans="2:19" x14ac:dyDescent="0.25">
      <c r="B23" s="34">
        <v>46101</v>
      </c>
      <c r="C23" s="1">
        <v>9786</v>
      </c>
      <c r="D23" s="2"/>
      <c r="E23" s="35">
        <v>26</v>
      </c>
      <c r="F23" s="36">
        <f t="shared" si="0"/>
        <v>254436</v>
      </c>
      <c r="G23" s="44"/>
      <c r="H23" s="42"/>
      <c r="I23" s="5"/>
      <c r="J23" s="43"/>
      <c r="M23" s="96"/>
    </row>
    <row r="24" spans="2:19" x14ac:dyDescent="0.25">
      <c r="B24" s="34">
        <v>46102</v>
      </c>
      <c r="C24" s="1">
        <v>9994.5</v>
      </c>
      <c r="D24" s="2"/>
      <c r="E24" s="35">
        <v>26</v>
      </c>
      <c r="F24" s="36">
        <f t="shared" si="0"/>
        <v>259857</v>
      </c>
      <c r="G24" s="44"/>
      <c r="H24" s="42"/>
      <c r="I24" s="5"/>
      <c r="J24" s="43"/>
      <c r="N24" s="7"/>
    </row>
    <row r="25" spans="2:19" x14ac:dyDescent="0.25">
      <c r="B25" s="34">
        <v>46103</v>
      </c>
      <c r="C25" s="1">
        <v>10097</v>
      </c>
      <c r="D25" s="2"/>
      <c r="E25" s="35">
        <v>26</v>
      </c>
      <c r="F25" s="36">
        <f t="shared" si="0"/>
        <v>262522</v>
      </c>
      <c r="G25" s="44"/>
      <c r="H25" s="42"/>
      <c r="I25" s="5"/>
      <c r="J25" s="43"/>
      <c r="N25" s="99"/>
    </row>
    <row r="26" spans="2:19" x14ac:dyDescent="0.25">
      <c r="B26" s="34">
        <v>46104</v>
      </c>
      <c r="C26" s="1">
        <v>9427</v>
      </c>
      <c r="D26" s="2"/>
      <c r="E26" s="35">
        <v>26</v>
      </c>
      <c r="F26" s="36">
        <f t="shared" si="0"/>
        <v>245102</v>
      </c>
      <c r="G26" s="44"/>
      <c r="H26" s="42"/>
      <c r="I26" s="5"/>
      <c r="J26" s="43"/>
    </row>
    <row r="27" spans="2:19" x14ac:dyDescent="0.25">
      <c r="B27" s="34">
        <v>46105</v>
      </c>
      <c r="C27" s="1">
        <v>10075</v>
      </c>
      <c r="D27" s="2"/>
      <c r="E27" s="35">
        <v>26</v>
      </c>
      <c r="F27" s="36">
        <f t="shared" si="0"/>
        <v>261950</v>
      </c>
      <c r="G27" s="44"/>
      <c r="H27" s="42"/>
      <c r="I27" s="5"/>
      <c r="J27" s="43"/>
      <c r="R27" s="3"/>
    </row>
    <row r="28" spans="2:19" x14ac:dyDescent="0.25">
      <c r="B28" s="34">
        <v>46106</v>
      </c>
      <c r="C28" s="1">
        <v>9986</v>
      </c>
      <c r="D28" s="2"/>
      <c r="E28" s="35">
        <v>26</v>
      </c>
      <c r="F28" s="36">
        <f t="shared" si="0"/>
        <v>259636</v>
      </c>
      <c r="G28" s="44"/>
      <c r="H28" s="42"/>
      <c r="I28" s="5"/>
      <c r="J28" s="43"/>
      <c r="N28" s="4"/>
      <c r="P28" s="3"/>
      <c r="R28" s="3"/>
    </row>
    <row r="29" spans="2:19" x14ac:dyDescent="0.25">
      <c r="B29" s="34">
        <v>46107</v>
      </c>
      <c r="C29" s="1">
        <v>9979.5</v>
      </c>
      <c r="D29" s="2"/>
      <c r="E29" s="35">
        <v>26</v>
      </c>
      <c r="F29" s="36">
        <f t="shared" si="0"/>
        <v>259467</v>
      </c>
      <c r="G29" s="44"/>
      <c r="H29" s="42"/>
      <c r="I29" s="5"/>
      <c r="J29" s="43"/>
      <c r="P29" s="3"/>
    </row>
    <row r="30" spans="2:19" x14ac:dyDescent="0.25">
      <c r="B30" s="34">
        <v>46108</v>
      </c>
      <c r="C30" s="1">
        <v>9938</v>
      </c>
      <c r="D30" s="2"/>
      <c r="E30" s="35">
        <v>26</v>
      </c>
      <c r="F30" s="36">
        <f t="shared" si="0"/>
        <v>258388</v>
      </c>
      <c r="G30" s="44"/>
      <c r="H30" s="42"/>
      <c r="I30" s="5"/>
      <c r="J30" s="43"/>
      <c r="N30" s="99"/>
      <c r="P30" s="3"/>
    </row>
    <row r="31" spans="2:19" x14ac:dyDescent="0.25">
      <c r="B31" s="34">
        <v>46109</v>
      </c>
      <c r="C31" s="1">
        <v>9924.5</v>
      </c>
      <c r="D31" s="2"/>
      <c r="E31" s="35">
        <v>26</v>
      </c>
      <c r="F31" s="36">
        <f t="shared" si="0"/>
        <v>258037</v>
      </c>
      <c r="G31" s="44"/>
      <c r="H31" s="42"/>
      <c r="I31" s="5"/>
      <c r="J31" s="43"/>
      <c r="N31" s="99"/>
    </row>
    <row r="32" spans="2:19" x14ac:dyDescent="0.25">
      <c r="B32" s="34">
        <v>46110</v>
      </c>
      <c r="C32" s="1">
        <v>9944</v>
      </c>
      <c r="D32" s="2"/>
      <c r="E32" s="35">
        <v>26</v>
      </c>
      <c r="F32" s="36">
        <f t="shared" si="0"/>
        <v>258544</v>
      </c>
      <c r="G32" s="44"/>
      <c r="H32" s="42"/>
      <c r="I32" s="5"/>
      <c r="J32" s="43"/>
    </row>
    <row r="33" spans="2:14" x14ac:dyDescent="0.25">
      <c r="B33" s="34">
        <v>46111</v>
      </c>
      <c r="C33" s="1">
        <v>9991</v>
      </c>
      <c r="D33" s="2"/>
      <c r="E33" s="35">
        <v>26</v>
      </c>
      <c r="F33" s="36">
        <f t="shared" si="0"/>
        <v>259766</v>
      </c>
      <c r="G33" s="44"/>
      <c r="H33" s="42"/>
      <c r="I33" s="5"/>
      <c r="J33" s="43"/>
      <c r="N33" s="7"/>
    </row>
    <row r="34" spans="2:14" ht="15.75" thickBot="1" x14ac:dyDescent="0.3">
      <c r="B34" s="34">
        <v>46112</v>
      </c>
      <c r="C34" s="8">
        <v>10062.5</v>
      </c>
      <c r="D34" s="46"/>
      <c r="E34" s="35">
        <v>26</v>
      </c>
      <c r="F34" s="48">
        <f t="shared" si="0"/>
        <v>261625</v>
      </c>
      <c r="G34" s="49"/>
      <c r="H34" s="50"/>
      <c r="I34" s="51"/>
      <c r="J34" s="52"/>
    </row>
    <row r="35" spans="2:14" x14ac:dyDescent="0.25">
      <c r="B35" s="53" t="s">
        <v>32</v>
      </c>
      <c r="C35" s="54">
        <f>SUM(C4:C34)</f>
        <v>303032</v>
      </c>
      <c r="D35" s="55">
        <f>SUM(D4:D34)</f>
        <v>0</v>
      </c>
      <c r="E35" s="56"/>
      <c r="F35" s="57" t="s">
        <v>2</v>
      </c>
      <c r="G35" s="58"/>
      <c r="H35" s="178" t="s">
        <v>33</v>
      </c>
      <c r="I35" s="178"/>
      <c r="J35" s="59">
        <f>SUM(J4:J34)</f>
        <v>8072410.4949999982</v>
      </c>
    </row>
    <row r="36" spans="2:14" x14ac:dyDescent="0.25">
      <c r="B36" s="60" t="s">
        <v>34</v>
      </c>
      <c r="C36" s="2"/>
      <c r="D36" s="2"/>
      <c r="E36" s="35"/>
      <c r="F36" s="36">
        <f>(C36+D36)*E4</f>
        <v>0</v>
      </c>
      <c r="G36" s="42"/>
      <c r="H36" s="179" t="s">
        <v>35</v>
      </c>
      <c r="I36" s="179"/>
      <c r="J36" s="43">
        <f>F36+F37</f>
        <v>7878832</v>
      </c>
      <c r="L36" s="3">
        <f>J36-J4-J5-J6</f>
        <v>7657762.7100000009</v>
      </c>
    </row>
    <row r="37" spans="2:14" x14ac:dyDescent="0.25">
      <c r="B37" s="60" t="s">
        <v>36</v>
      </c>
      <c r="C37" s="61">
        <f>C35</f>
        <v>303032</v>
      </c>
      <c r="D37" s="2">
        <f>D35/1.03</f>
        <v>0</v>
      </c>
      <c r="E37" s="35"/>
      <c r="F37" s="36">
        <f>SUM(F4:F36)</f>
        <v>7878832</v>
      </c>
      <c r="G37" s="42"/>
      <c r="H37" s="39" t="s">
        <v>39</v>
      </c>
      <c r="I37" s="39"/>
      <c r="J37" s="40">
        <v>314.64</v>
      </c>
    </row>
    <row r="38" spans="2:14" x14ac:dyDescent="0.25">
      <c r="B38" s="60"/>
      <c r="C38" s="2"/>
      <c r="D38" s="5"/>
      <c r="E38" s="35"/>
      <c r="F38" s="36"/>
      <c r="G38" s="42"/>
      <c r="H38" s="39" t="s">
        <v>3</v>
      </c>
      <c r="I38" s="39"/>
      <c r="J38" s="40"/>
    </row>
    <row r="39" spans="2:14" ht="15.75" thickBot="1" x14ac:dyDescent="0.3">
      <c r="B39" s="180" t="s">
        <v>37</v>
      </c>
      <c r="C39" s="181"/>
      <c r="D39" s="62"/>
      <c r="E39" s="63"/>
      <c r="F39" s="64"/>
      <c r="G39" s="65"/>
      <c r="H39" s="182" t="s">
        <v>38</v>
      </c>
      <c r="I39" s="182"/>
      <c r="J39" s="66">
        <f>J36+J37+J38-J35</f>
        <v>-193263.85499999858</v>
      </c>
    </row>
    <row r="40" spans="2:14" ht="15.75" thickBot="1" x14ac:dyDescent="0.3">
      <c r="B40" s="172"/>
      <c r="C40" s="173"/>
      <c r="D40" s="173"/>
      <c r="E40" s="173"/>
      <c r="F40" s="173"/>
      <c r="G40" s="173"/>
      <c r="H40" s="173"/>
      <c r="I40" s="173"/>
      <c r="J40" s="174"/>
    </row>
    <row r="41" spans="2:14" ht="15.75" thickBot="1" x14ac:dyDescent="0.3">
      <c r="B41" s="172"/>
      <c r="C41" s="173"/>
      <c r="D41" s="173"/>
      <c r="E41" s="173"/>
      <c r="F41" s="173"/>
      <c r="G41" s="173"/>
      <c r="H41" s="173"/>
      <c r="I41" s="173"/>
      <c r="J41" s="174"/>
    </row>
    <row r="42" spans="2:14" x14ac:dyDescent="0.25">
      <c r="J42" s="3"/>
    </row>
    <row r="43" spans="2:14" x14ac:dyDescent="0.25">
      <c r="J43" s="3"/>
    </row>
    <row r="46" spans="2:14" x14ac:dyDescent="0.25">
      <c r="B46" s="10"/>
      <c r="C46" s="11"/>
      <c r="D46" s="12" t="s">
        <v>7</v>
      </c>
      <c r="E46" s="12" t="s">
        <v>1</v>
      </c>
      <c r="F46" s="12" t="s">
        <v>8</v>
      </c>
      <c r="G46" s="12" t="s">
        <v>6</v>
      </c>
      <c r="H46" s="12" t="s">
        <v>9</v>
      </c>
      <c r="I46" s="12" t="s">
        <v>10</v>
      </c>
    </row>
    <row r="47" spans="2:14" x14ac:dyDescent="0.25">
      <c r="B47" s="94" t="s">
        <v>82</v>
      </c>
      <c r="C47" s="14"/>
      <c r="D47" s="15">
        <v>1311</v>
      </c>
      <c r="E47" s="16">
        <v>24</v>
      </c>
      <c r="F47" s="15">
        <f>+D47*E47</f>
        <v>31464</v>
      </c>
      <c r="G47" s="15">
        <f>F47*0.01</f>
        <v>314.64</v>
      </c>
      <c r="H47" s="15"/>
      <c r="I47" s="15">
        <f>F47+G47-H47</f>
        <v>31778.639999999999</v>
      </c>
      <c r="L47" s="98">
        <f>+D47*26</f>
        <v>34086</v>
      </c>
    </row>
    <row r="48" spans="2:14" x14ac:dyDescent="0.25">
      <c r="B48" s="17"/>
      <c r="C48" s="17"/>
      <c r="D48" s="17"/>
      <c r="E48" s="17"/>
      <c r="F48" s="17"/>
      <c r="G48" s="17"/>
      <c r="H48" s="17"/>
      <c r="I48" s="18"/>
    </row>
    <row r="49" spans="2:10" x14ac:dyDescent="0.25">
      <c r="B49" s="92"/>
      <c r="C49" s="93"/>
      <c r="D49" s="12" t="s">
        <v>7</v>
      </c>
      <c r="E49" s="12" t="s">
        <v>1</v>
      </c>
      <c r="F49" s="12" t="s">
        <v>8</v>
      </c>
      <c r="G49" s="92"/>
      <c r="H49" s="12" t="s">
        <v>79</v>
      </c>
      <c r="I49" s="12" t="s">
        <v>10</v>
      </c>
    </row>
    <row r="50" spans="2:10" x14ac:dyDescent="0.25">
      <c r="B50" s="94" t="s">
        <v>80</v>
      </c>
      <c r="C50" s="14"/>
      <c r="D50" s="15">
        <v>163896</v>
      </c>
      <c r="E50" s="95">
        <v>26</v>
      </c>
      <c r="F50" s="15">
        <f>D50*E50</f>
        <v>4261296</v>
      </c>
      <c r="G50" s="15"/>
      <c r="H50" s="15">
        <f>F50*0.01</f>
        <v>42612.959999999999</v>
      </c>
      <c r="I50" s="15">
        <f>F50+H50</f>
        <v>4303908.96</v>
      </c>
    </row>
    <row r="51" spans="2:10" x14ac:dyDescent="0.25">
      <c r="B51" s="94" t="s">
        <v>80</v>
      </c>
      <c r="C51" s="14"/>
      <c r="D51" s="15">
        <v>69477</v>
      </c>
      <c r="E51" s="95">
        <v>26.5</v>
      </c>
      <c r="F51" s="15">
        <f>D51*E51</f>
        <v>1841140.5</v>
      </c>
      <c r="G51" s="15"/>
      <c r="H51" s="15">
        <f>F51*0.01</f>
        <v>18411.404999999999</v>
      </c>
      <c r="I51" s="15">
        <f>F51+H51</f>
        <v>1859551.905</v>
      </c>
      <c r="J51" s="4">
        <f>+D51*0.5</f>
        <v>34738.5</v>
      </c>
    </row>
    <row r="52" spans="2:10" x14ac:dyDescent="0.25">
      <c r="B52" s="94" t="s">
        <v>81</v>
      </c>
      <c r="C52" s="14"/>
      <c r="D52" s="15">
        <v>68348</v>
      </c>
      <c r="E52" s="95">
        <v>26</v>
      </c>
      <c r="F52" s="15">
        <f>D52*E52</f>
        <v>1777048</v>
      </c>
      <c r="G52" s="15"/>
      <c r="H52" s="15">
        <f>F52*0.01</f>
        <v>17770.48</v>
      </c>
      <c r="I52" s="15">
        <f>F52+H52</f>
        <v>1794818.48</v>
      </c>
    </row>
    <row r="53" spans="2:10" x14ac:dyDescent="0.25">
      <c r="B53" s="21"/>
      <c r="D53" s="22" t="s">
        <v>14</v>
      </c>
      <c r="E53" s="23">
        <v>1</v>
      </c>
      <c r="F53" s="25">
        <f>D56*E53</f>
        <v>303032</v>
      </c>
      <c r="I53" s="4"/>
    </row>
    <row r="54" spans="2:10" x14ac:dyDescent="0.25">
      <c r="B54" s="21"/>
      <c r="C54" s="24"/>
    </row>
    <row r="55" spans="2:10" x14ac:dyDescent="0.25">
      <c r="B55" s="21"/>
      <c r="C55" s="24"/>
      <c r="D55" s="12" t="s">
        <v>7</v>
      </c>
      <c r="E55" s="12" t="s">
        <v>1</v>
      </c>
      <c r="F55" s="12" t="s">
        <v>8</v>
      </c>
    </row>
    <row r="56" spans="2:10" x14ac:dyDescent="0.25">
      <c r="B56" s="21"/>
      <c r="C56" s="24"/>
      <c r="D56" s="15">
        <f>D47+D50+D51+D52</f>
        <v>303032</v>
      </c>
      <c r="E56" s="16">
        <f>F56/D56</f>
        <v>15.166028670239447</v>
      </c>
      <c r="F56" s="15">
        <f>F53+F50+F47</f>
        <v>4595792</v>
      </c>
    </row>
    <row r="58" spans="2:10" x14ac:dyDescent="0.25">
      <c r="D58" s="7">
        <f>C37-D56</f>
        <v>0</v>
      </c>
      <c r="F58" s="7">
        <f>E36-F56</f>
        <v>-4595792</v>
      </c>
    </row>
    <row r="61" spans="2:10" x14ac:dyDescent="0.25">
      <c r="B61" s="163"/>
      <c r="C61" s="163"/>
      <c r="D61" s="165"/>
      <c r="E61" s="162"/>
      <c r="F61" s="164"/>
      <c r="G61" s="164"/>
      <c r="H61" s="162"/>
      <c r="I61" s="164"/>
    </row>
    <row r="62" spans="2:10" x14ac:dyDescent="0.25">
      <c r="B62" s="163"/>
      <c r="C62" s="163"/>
      <c r="D62" s="165"/>
      <c r="E62" s="164"/>
      <c r="F62" s="164"/>
      <c r="G62" s="164"/>
      <c r="H62" s="162"/>
      <c r="I62" s="164"/>
    </row>
    <row r="63" spans="2:10" x14ac:dyDescent="0.25">
      <c r="B63" s="163"/>
      <c r="C63" s="163"/>
      <c r="D63" s="165"/>
      <c r="E63" s="162"/>
      <c r="F63" s="164"/>
      <c r="G63" s="164"/>
      <c r="H63" s="162"/>
      <c r="I63" s="164"/>
    </row>
    <row r="64" spans="2:10" x14ac:dyDescent="0.25">
      <c r="B64" s="163"/>
      <c r="C64" s="163"/>
      <c r="D64" s="165"/>
      <c r="E64" s="162"/>
      <c r="F64" s="164"/>
      <c r="G64" s="164"/>
      <c r="H64" s="162"/>
      <c r="I64" s="164"/>
    </row>
  </sheetData>
  <mergeCells count="9">
    <mergeCell ref="L2:N2"/>
    <mergeCell ref="L9:N12"/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1B0300-AD24-46F5-A46D-DA8E1B7A050E}">
  <dimension ref="B1:AC58"/>
  <sheetViews>
    <sheetView tabSelected="1" zoomScale="85" zoomScaleNormal="85" workbookViewId="0">
      <selection activeCell="M27" sqref="M27"/>
    </sheetView>
  </sheetViews>
  <sheetFormatPr defaultRowHeight="15" x14ac:dyDescent="0.25"/>
  <cols>
    <col min="1" max="1" width="5.140625" customWidth="1"/>
    <col min="2" max="2" width="10.28515625" bestFit="1" customWidth="1"/>
    <col min="4" max="4" width="12.42578125" customWidth="1"/>
    <col min="6" max="6" width="13.42578125" customWidth="1"/>
    <col min="7" max="7" width="10.28515625" bestFit="1" customWidth="1"/>
    <col min="8" max="8" width="12.28515625" customWidth="1"/>
    <col min="9" max="9" width="13.5703125" customWidth="1"/>
    <col min="10" max="10" width="13.85546875" customWidth="1"/>
    <col min="11" max="11" width="5.140625" customWidth="1"/>
    <col min="12" max="14" width="13.42578125" customWidth="1"/>
    <col min="15" max="15" width="13.28515625" bestFit="1" customWidth="1"/>
    <col min="16" max="16" width="10.5703125" bestFit="1" customWidth="1"/>
    <col min="17" max="18" width="13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67">
        <f>SUM(N4:N7)</f>
        <v>6000000</v>
      </c>
    </row>
    <row r="2" spans="2:29" ht="26.25" thickBot="1" x14ac:dyDescent="0.3">
      <c r="B2" s="175" t="s">
        <v>49</v>
      </c>
      <c r="C2" s="176"/>
      <c r="D2" s="176"/>
      <c r="E2" s="176"/>
      <c r="F2" s="176"/>
      <c r="G2" s="176"/>
      <c r="H2" s="176"/>
      <c r="I2" s="176"/>
      <c r="J2" s="177"/>
      <c r="L2" s="183" t="s">
        <v>43</v>
      </c>
      <c r="M2" s="183"/>
      <c r="N2" s="183"/>
      <c r="P2" s="26" t="s">
        <v>15</v>
      </c>
      <c r="Q2" s="26" t="s">
        <v>16</v>
      </c>
      <c r="R2" s="26" t="s">
        <v>17</v>
      </c>
      <c r="S2" s="26" t="s">
        <v>18</v>
      </c>
      <c r="T2" s="26" t="s">
        <v>19</v>
      </c>
      <c r="U2" s="26" t="s">
        <v>20</v>
      </c>
      <c r="V2" s="26" t="s">
        <v>21</v>
      </c>
      <c r="W2" s="26" t="s">
        <v>22</v>
      </c>
      <c r="X2" s="26" t="s">
        <v>23</v>
      </c>
      <c r="Y2" s="26" t="s">
        <v>24</v>
      </c>
      <c r="Z2" s="26" t="s">
        <v>25</v>
      </c>
      <c r="AA2" s="26" t="s">
        <v>26</v>
      </c>
      <c r="AB2" s="26" t="s">
        <v>27</v>
      </c>
      <c r="AC2" s="6">
        <f>SUM(AB:AB)</f>
        <v>0</v>
      </c>
    </row>
    <row r="3" spans="2:29" x14ac:dyDescent="0.25">
      <c r="B3" s="27" t="s">
        <v>0</v>
      </c>
      <c r="C3" s="28" t="s">
        <v>28</v>
      </c>
      <c r="D3" s="29" t="s">
        <v>29</v>
      </c>
      <c r="E3" s="30" t="s">
        <v>30</v>
      </c>
      <c r="F3" s="31" t="s">
        <v>2</v>
      </c>
      <c r="G3" s="27" t="s">
        <v>0</v>
      </c>
      <c r="H3" s="32"/>
      <c r="I3" s="29" t="s">
        <v>31</v>
      </c>
      <c r="J3" s="33" t="s">
        <v>2</v>
      </c>
      <c r="L3" s="68" t="s">
        <v>15</v>
      </c>
      <c r="M3" s="68" t="s">
        <v>44</v>
      </c>
      <c r="N3" s="69" t="s">
        <v>45</v>
      </c>
    </row>
    <row r="4" spans="2:29" x14ac:dyDescent="0.25">
      <c r="B4" s="34">
        <v>46113</v>
      </c>
      <c r="C4" s="1">
        <v>10066</v>
      </c>
      <c r="D4" s="2"/>
      <c r="E4" s="35">
        <v>26</v>
      </c>
      <c r="F4" s="36">
        <f>E4*C4</f>
        <v>261716</v>
      </c>
      <c r="G4" s="37"/>
      <c r="H4" s="38" t="s">
        <v>4</v>
      </c>
      <c r="I4" s="39"/>
      <c r="J4" s="40">
        <f>'MART 2026'!J39*-1</f>
        <v>193263.85499999858</v>
      </c>
      <c r="L4" s="70">
        <v>46044</v>
      </c>
      <c r="M4" s="71" t="s">
        <v>46</v>
      </c>
      <c r="N4" s="72">
        <v>100000</v>
      </c>
    </row>
    <row r="5" spans="2:29" x14ac:dyDescent="0.25">
      <c r="B5" s="34">
        <v>46114</v>
      </c>
      <c r="C5" s="1">
        <v>10090.5</v>
      </c>
      <c r="D5" s="2"/>
      <c r="E5" s="35">
        <v>26</v>
      </c>
      <c r="F5" s="36">
        <f t="shared" ref="F5:F34" si="0">E5*C5</f>
        <v>262353</v>
      </c>
      <c r="G5" s="9" t="s">
        <v>5</v>
      </c>
      <c r="H5" s="38"/>
      <c r="I5" s="39"/>
      <c r="J5" s="40">
        <f>(F36+F37)*I5</f>
        <v>0</v>
      </c>
      <c r="L5" s="70">
        <v>46044</v>
      </c>
      <c r="M5" s="71" t="s">
        <v>46</v>
      </c>
      <c r="N5" s="72">
        <v>100000</v>
      </c>
    </row>
    <row r="6" spans="2:29" x14ac:dyDescent="0.25">
      <c r="B6" s="34">
        <v>46115</v>
      </c>
      <c r="C6" s="1">
        <v>10444.5</v>
      </c>
      <c r="D6" s="2"/>
      <c r="E6" s="35">
        <v>26</v>
      </c>
      <c r="F6" s="36">
        <f t="shared" si="0"/>
        <v>271557</v>
      </c>
      <c r="G6" s="37" t="s">
        <v>40</v>
      </c>
      <c r="H6" s="38"/>
      <c r="I6" s="39"/>
      <c r="J6" s="40"/>
      <c r="L6" s="70">
        <v>46044</v>
      </c>
      <c r="M6" s="71" t="s">
        <v>46</v>
      </c>
      <c r="N6" s="72">
        <v>800000</v>
      </c>
    </row>
    <row r="7" spans="2:29" x14ac:dyDescent="0.25">
      <c r="B7" s="34">
        <v>46116</v>
      </c>
      <c r="C7" s="1">
        <v>10111.5</v>
      </c>
      <c r="D7" s="2"/>
      <c r="E7" s="35">
        <v>26</v>
      </c>
      <c r="F7" s="36">
        <f t="shared" si="0"/>
        <v>262899</v>
      </c>
      <c r="G7" s="37" t="s">
        <v>41</v>
      </c>
      <c r="H7" s="38"/>
      <c r="I7" s="39"/>
      <c r="J7" s="40"/>
      <c r="L7" s="73">
        <v>46057</v>
      </c>
      <c r="M7" s="74" t="s">
        <v>47</v>
      </c>
      <c r="N7" s="75">
        <v>5000000</v>
      </c>
    </row>
    <row r="8" spans="2:29" x14ac:dyDescent="0.25">
      <c r="B8" s="34">
        <v>46117</v>
      </c>
      <c r="C8" s="1">
        <v>10042</v>
      </c>
      <c r="D8" s="2"/>
      <c r="E8" s="35">
        <v>26</v>
      </c>
      <c r="F8" s="36">
        <f t="shared" si="0"/>
        <v>261092</v>
      </c>
      <c r="G8" s="41"/>
      <c r="H8" s="42"/>
      <c r="I8" s="5"/>
      <c r="J8" s="43"/>
    </row>
    <row r="9" spans="2:29" x14ac:dyDescent="0.25">
      <c r="B9" s="34">
        <v>46118</v>
      </c>
      <c r="C9" s="1">
        <v>10076</v>
      </c>
      <c r="D9" s="2"/>
      <c r="E9" s="35">
        <v>26</v>
      </c>
      <c r="F9" s="36">
        <f t="shared" si="0"/>
        <v>261976</v>
      </c>
      <c r="G9" s="41"/>
      <c r="H9" s="42"/>
      <c r="I9" s="5"/>
      <c r="J9" s="43"/>
      <c r="L9" s="184" t="s">
        <v>48</v>
      </c>
      <c r="M9" s="185"/>
      <c r="N9" s="186"/>
    </row>
    <row r="10" spans="2:29" x14ac:dyDescent="0.25">
      <c r="B10" s="34">
        <v>46119</v>
      </c>
      <c r="C10" s="1">
        <v>10467</v>
      </c>
      <c r="D10" s="2"/>
      <c r="E10" s="35">
        <v>26</v>
      </c>
      <c r="F10" s="36">
        <f t="shared" si="0"/>
        <v>272142</v>
      </c>
      <c r="G10" s="41" t="s">
        <v>80</v>
      </c>
      <c r="H10" s="42"/>
      <c r="I10" s="5" t="s">
        <v>6</v>
      </c>
      <c r="J10" s="43">
        <v>-41398.239999999998</v>
      </c>
      <c r="L10" s="187"/>
      <c r="M10" s="188"/>
      <c r="N10" s="189"/>
    </row>
    <row r="11" spans="2:29" x14ac:dyDescent="0.25">
      <c r="B11" s="34">
        <v>46120</v>
      </c>
      <c r="C11" s="1">
        <v>10018</v>
      </c>
      <c r="D11" s="2"/>
      <c r="E11" s="35">
        <v>26</v>
      </c>
      <c r="F11" s="36">
        <f t="shared" si="0"/>
        <v>260468</v>
      </c>
      <c r="G11" s="44" t="s">
        <v>80</v>
      </c>
      <c r="H11" s="42"/>
      <c r="I11" s="5" t="s">
        <v>6</v>
      </c>
      <c r="J11" s="43">
        <v>-16778.474999999999</v>
      </c>
      <c r="L11" s="187"/>
      <c r="M11" s="188"/>
      <c r="N11" s="189"/>
    </row>
    <row r="12" spans="2:29" x14ac:dyDescent="0.25">
      <c r="B12" s="34">
        <v>46121</v>
      </c>
      <c r="C12" s="1">
        <v>10362</v>
      </c>
      <c r="D12" s="2"/>
      <c r="E12" s="35">
        <v>26</v>
      </c>
      <c r="F12" s="36">
        <f t="shared" si="0"/>
        <v>269412</v>
      </c>
      <c r="G12" s="44" t="s">
        <v>81</v>
      </c>
      <c r="H12" s="42"/>
      <c r="I12" s="5" t="s">
        <v>6</v>
      </c>
      <c r="J12" s="43">
        <v>-22440.080000000002</v>
      </c>
      <c r="L12" s="190"/>
      <c r="M12" s="191"/>
      <c r="N12" s="192"/>
    </row>
    <row r="13" spans="2:29" x14ac:dyDescent="0.25">
      <c r="B13" s="34">
        <v>46122</v>
      </c>
      <c r="C13" s="1">
        <v>10049</v>
      </c>
      <c r="D13" s="2"/>
      <c r="E13" s="35">
        <v>26</v>
      </c>
      <c r="F13" s="36">
        <f t="shared" si="0"/>
        <v>261274</v>
      </c>
      <c r="G13" s="44"/>
      <c r="H13" s="42"/>
      <c r="I13" s="5"/>
      <c r="J13" s="43"/>
    </row>
    <row r="14" spans="2:29" x14ac:dyDescent="0.25">
      <c r="B14" s="34">
        <v>46123</v>
      </c>
      <c r="C14" s="1">
        <v>10189</v>
      </c>
      <c r="D14" s="2"/>
      <c r="E14" s="35">
        <v>26</v>
      </c>
      <c r="F14" s="36">
        <f t="shared" si="0"/>
        <v>264914</v>
      </c>
      <c r="G14" s="44"/>
      <c r="H14" s="42"/>
      <c r="I14" s="5"/>
      <c r="J14" s="43"/>
    </row>
    <row r="15" spans="2:29" x14ac:dyDescent="0.25">
      <c r="B15" s="34">
        <v>46124</v>
      </c>
      <c r="C15" s="1">
        <v>10156</v>
      </c>
      <c r="D15" s="2"/>
      <c r="E15" s="35">
        <v>26</v>
      </c>
      <c r="F15" s="36">
        <f t="shared" si="0"/>
        <v>264056</v>
      </c>
      <c r="G15" s="44"/>
      <c r="H15" s="42"/>
      <c r="I15" s="5"/>
      <c r="J15" s="43"/>
      <c r="P15" t="s">
        <v>6</v>
      </c>
    </row>
    <row r="16" spans="2:29" x14ac:dyDescent="0.25">
      <c r="B16" s="34">
        <v>46125</v>
      </c>
      <c r="C16" s="1">
        <v>10172.5</v>
      </c>
      <c r="D16" s="2"/>
      <c r="E16" s="35">
        <v>26</v>
      </c>
      <c r="F16" s="36">
        <f t="shared" si="0"/>
        <v>264485</v>
      </c>
      <c r="G16" s="44"/>
      <c r="H16" s="42"/>
      <c r="I16" s="5"/>
      <c r="J16" s="43"/>
      <c r="L16" s="151" t="s">
        <v>80</v>
      </c>
      <c r="M16" s="151">
        <v>159224</v>
      </c>
      <c r="N16" s="151">
        <v>26</v>
      </c>
      <c r="O16" s="151">
        <v>4139824</v>
      </c>
      <c r="P16" s="151">
        <v>41398.239999999998</v>
      </c>
      <c r="Q16" s="151">
        <v>4181222.24</v>
      </c>
    </row>
    <row r="17" spans="2:18" x14ac:dyDescent="0.25">
      <c r="B17" s="34">
        <v>46126</v>
      </c>
      <c r="C17" s="1">
        <v>10422</v>
      </c>
      <c r="D17" s="2"/>
      <c r="E17" s="35">
        <v>26</v>
      </c>
      <c r="F17" s="36">
        <f t="shared" si="0"/>
        <v>270972</v>
      </c>
      <c r="G17" s="44"/>
      <c r="H17" s="42"/>
      <c r="I17" s="5"/>
      <c r="J17" s="43"/>
      <c r="L17" s="151" t="s">
        <v>80</v>
      </c>
      <c r="M17" s="151">
        <v>63315</v>
      </c>
      <c r="N17" s="151">
        <v>26.5</v>
      </c>
      <c r="O17" s="151">
        <v>1677847.5</v>
      </c>
      <c r="P17" s="151">
        <v>16778.474999999999</v>
      </c>
      <c r="Q17" s="151">
        <v>1694625.9750000001</v>
      </c>
    </row>
    <row r="18" spans="2:18" x14ac:dyDescent="0.25">
      <c r="B18" s="34">
        <v>46127</v>
      </c>
      <c r="C18" s="1">
        <v>10407</v>
      </c>
      <c r="D18" s="2"/>
      <c r="E18" s="35">
        <v>26</v>
      </c>
      <c r="F18" s="36">
        <f t="shared" si="0"/>
        <v>270582</v>
      </c>
      <c r="G18" s="41">
        <v>46154</v>
      </c>
      <c r="H18" s="42" t="s">
        <v>42</v>
      </c>
      <c r="I18" s="5" t="s">
        <v>214</v>
      </c>
      <c r="J18" s="43">
        <v>1000000</v>
      </c>
      <c r="L18" s="151" t="s">
        <v>81</v>
      </c>
      <c r="M18" s="151">
        <v>86308</v>
      </c>
      <c r="N18" s="151">
        <v>26</v>
      </c>
      <c r="O18" s="151">
        <v>2244008</v>
      </c>
      <c r="P18" s="151">
        <v>22440.080000000002</v>
      </c>
      <c r="Q18" s="151">
        <v>2266448.08</v>
      </c>
      <c r="R18" s="199">
        <v>1000000</v>
      </c>
    </row>
    <row r="19" spans="2:18" x14ac:dyDescent="0.25">
      <c r="B19" s="34">
        <v>46128</v>
      </c>
      <c r="C19" s="1">
        <v>10408</v>
      </c>
      <c r="D19" s="2"/>
      <c r="E19" s="35">
        <v>26</v>
      </c>
      <c r="F19" s="36">
        <f t="shared" si="0"/>
        <v>270608</v>
      </c>
      <c r="G19" s="44"/>
      <c r="H19" s="42"/>
      <c r="I19" s="5"/>
      <c r="J19" s="43"/>
      <c r="L19" s="5"/>
      <c r="M19" s="5"/>
      <c r="N19" s="5"/>
      <c r="O19" s="5"/>
      <c r="P19" s="5"/>
      <c r="Q19" s="5"/>
    </row>
    <row r="20" spans="2:18" x14ac:dyDescent="0.25">
      <c r="B20" s="34">
        <v>46129</v>
      </c>
      <c r="C20" s="1">
        <v>10333</v>
      </c>
      <c r="D20" s="2"/>
      <c r="E20" s="35">
        <v>26</v>
      </c>
      <c r="F20" s="36">
        <f t="shared" si="0"/>
        <v>268658</v>
      </c>
      <c r="G20" s="44"/>
      <c r="H20" s="42"/>
      <c r="I20" s="5"/>
      <c r="J20" s="43"/>
      <c r="L20" s="5"/>
      <c r="M20" s="171">
        <f>SUM(M16:M19)</f>
        <v>308847</v>
      </c>
      <c r="N20" s="171"/>
      <c r="O20" s="171">
        <f t="shared" ref="O20:R20" si="1">SUM(O16:O19)</f>
        <v>8061679.5</v>
      </c>
      <c r="P20" s="171">
        <f>SUM(P16:P19)</f>
        <v>80616.794999999998</v>
      </c>
      <c r="Q20" s="171">
        <f t="shared" si="1"/>
        <v>8142296.2949999999</v>
      </c>
      <c r="R20" s="7">
        <f t="shared" si="1"/>
        <v>1000000</v>
      </c>
    </row>
    <row r="21" spans="2:18" x14ac:dyDescent="0.25">
      <c r="B21" s="34">
        <v>46130</v>
      </c>
      <c r="C21" s="1">
        <v>10378</v>
      </c>
      <c r="D21" s="2"/>
      <c r="E21" s="35">
        <v>26</v>
      </c>
      <c r="F21" s="36">
        <f t="shared" si="0"/>
        <v>269828</v>
      </c>
      <c r="G21" s="44"/>
      <c r="H21" s="42"/>
      <c r="I21" s="5"/>
      <c r="J21" s="43"/>
    </row>
    <row r="22" spans="2:18" x14ac:dyDescent="0.25">
      <c r="B22" s="34">
        <v>46131</v>
      </c>
      <c r="C22" s="1">
        <v>10274</v>
      </c>
      <c r="D22" s="2"/>
      <c r="E22" s="35">
        <v>26</v>
      </c>
      <c r="F22" s="36">
        <f t="shared" si="0"/>
        <v>267124</v>
      </c>
      <c r="G22" s="44"/>
      <c r="H22" s="42"/>
      <c r="I22" s="5"/>
      <c r="J22" s="43"/>
    </row>
    <row r="23" spans="2:18" x14ac:dyDescent="0.25">
      <c r="B23" s="34">
        <v>46132</v>
      </c>
      <c r="C23" s="1">
        <v>10338</v>
      </c>
      <c r="D23" s="2"/>
      <c r="E23" s="35">
        <v>26</v>
      </c>
      <c r="F23" s="36">
        <f t="shared" si="0"/>
        <v>268788</v>
      </c>
      <c r="G23" s="44"/>
      <c r="H23" s="42"/>
      <c r="I23" s="5"/>
      <c r="J23" s="43"/>
    </row>
    <row r="24" spans="2:18" x14ac:dyDescent="0.25">
      <c r="B24" s="34">
        <v>46133</v>
      </c>
      <c r="C24" s="1">
        <v>10132</v>
      </c>
      <c r="D24" s="2"/>
      <c r="E24" s="35">
        <v>26</v>
      </c>
      <c r="F24" s="36">
        <f t="shared" si="0"/>
        <v>263432</v>
      </c>
      <c r="G24" s="44"/>
      <c r="H24" s="42"/>
      <c r="I24" s="5"/>
      <c r="J24" s="43"/>
    </row>
    <row r="25" spans="2:18" x14ac:dyDescent="0.25">
      <c r="B25" s="34">
        <v>46134</v>
      </c>
      <c r="C25" s="1">
        <v>10499</v>
      </c>
      <c r="D25" s="2"/>
      <c r="E25" s="35">
        <v>26</v>
      </c>
      <c r="F25" s="36">
        <f t="shared" si="0"/>
        <v>272974</v>
      </c>
      <c r="G25" s="44"/>
      <c r="H25" s="42"/>
      <c r="I25" s="5"/>
      <c r="J25" s="43"/>
    </row>
    <row r="26" spans="2:18" x14ac:dyDescent="0.25">
      <c r="B26" s="34">
        <v>46135</v>
      </c>
      <c r="C26" s="1">
        <v>10445</v>
      </c>
      <c r="D26" s="2"/>
      <c r="E26" s="35">
        <v>26</v>
      </c>
      <c r="F26" s="36">
        <f t="shared" si="0"/>
        <v>271570</v>
      </c>
      <c r="G26" s="44"/>
      <c r="H26" s="42"/>
      <c r="I26" s="5"/>
      <c r="J26" s="43"/>
    </row>
    <row r="27" spans="2:18" x14ac:dyDescent="0.25">
      <c r="B27" s="34">
        <v>46136</v>
      </c>
      <c r="C27" s="1">
        <v>10395</v>
      </c>
      <c r="D27" s="2"/>
      <c r="E27" s="35">
        <v>26</v>
      </c>
      <c r="F27" s="36">
        <f t="shared" si="0"/>
        <v>270270</v>
      </c>
      <c r="G27" s="44"/>
      <c r="H27" s="42"/>
      <c r="I27" s="5"/>
      <c r="J27" s="43"/>
    </row>
    <row r="28" spans="2:18" x14ac:dyDescent="0.25">
      <c r="B28" s="34">
        <v>46137</v>
      </c>
      <c r="C28" s="1">
        <v>10495</v>
      </c>
      <c r="D28" s="2"/>
      <c r="E28" s="35">
        <v>26</v>
      </c>
      <c r="F28" s="36">
        <f t="shared" si="0"/>
        <v>272870</v>
      </c>
      <c r="G28" s="44"/>
      <c r="H28" s="42"/>
      <c r="I28" s="5"/>
      <c r="J28" s="43"/>
    </row>
    <row r="29" spans="2:18" x14ac:dyDescent="0.25">
      <c r="B29" s="34">
        <v>46138</v>
      </c>
      <c r="C29" s="1">
        <v>10658</v>
      </c>
      <c r="D29" s="2"/>
      <c r="E29" s="35">
        <v>26</v>
      </c>
      <c r="F29" s="36">
        <f t="shared" si="0"/>
        <v>277108</v>
      </c>
      <c r="G29" s="44"/>
      <c r="H29" s="42"/>
      <c r="I29" s="5"/>
      <c r="J29" s="43"/>
    </row>
    <row r="30" spans="2:18" x14ac:dyDescent="0.25">
      <c r="B30" s="34">
        <v>46139</v>
      </c>
      <c r="C30" s="1">
        <v>10241</v>
      </c>
      <c r="D30" s="2"/>
      <c r="E30" s="35">
        <v>26</v>
      </c>
      <c r="F30" s="36">
        <f t="shared" si="0"/>
        <v>266266</v>
      </c>
      <c r="G30" s="44"/>
      <c r="H30" s="42"/>
      <c r="I30" s="5"/>
      <c r="J30" s="43"/>
    </row>
    <row r="31" spans="2:18" x14ac:dyDescent="0.25">
      <c r="B31" s="34">
        <v>46140</v>
      </c>
      <c r="C31" s="1">
        <v>10402</v>
      </c>
      <c r="D31" s="2"/>
      <c r="E31" s="35">
        <v>26</v>
      </c>
      <c r="F31" s="36">
        <f t="shared" si="0"/>
        <v>270452</v>
      </c>
      <c r="G31" s="44"/>
      <c r="H31" s="42"/>
      <c r="I31" s="5"/>
      <c r="J31" s="43"/>
    </row>
    <row r="32" spans="2:18" x14ac:dyDescent="0.25">
      <c r="B32" s="34">
        <v>46141</v>
      </c>
      <c r="C32" s="1">
        <v>10456</v>
      </c>
      <c r="D32" s="2"/>
      <c r="E32" s="35">
        <v>26</v>
      </c>
      <c r="F32" s="36">
        <f t="shared" si="0"/>
        <v>271856</v>
      </c>
      <c r="G32" s="44"/>
      <c r="H32" s="42"/>
      <c r="I32" s="5"/>
      <c r="J32" s="43"/>
    </row>
    <row r="33" spans="2:12" x14ac:dyDescent="0.25">
      <c r="B33" s="34">
        <v>46142</v>
      </c>
      <c r="C33" s="1">
        <v>10320</v>
      </c>
      <c r="D33" s="2"/>
      <c r="E33" s="35">
        <v>26</v>
      </c>
      <c r="F33" s="36">
        <f t="shared" si="0"/>
        <v>268320</v>
      </c>
      <c r="G33" s="44"/>
      <c r="H33" s="42"/>
      <c r="I33" s="5"/>
      <c r="J33" s="43"/>
    </row>
    <row r="34" spans="2:12" ht="15.75" thickBot="1" x14ac:dyDescent="0.3">
      <c r="B34" s="34"/>
      <c r="C34" s="8"/>
      <c r="D34" s="46"/>
      <c r="E34" s="35">
        <v>26</v>
      </c>
      <c r="F34" s="48">
        <f t="shared" si="0"/>
        <v>0</v>
      </c>
      <c r="G34" s="49"/>
      <c r="H34" s="50"/>
      <c r="I34" s="51"/>
      <c r="J34" s="52"/>
    </row>
    <row r="35" spans="2:12" x14ac:dyDescent="0.25">
      <c r="B35" s="53" t="s">
        <v>32</v>
      </c>
      <c r="C35" s="54">
        <f>SUM(C4:C34)</f>
        <v>308847</v>
      </c>
      <c r="D35" s="55">
        <f>SUM(D4:D34)</f>
        <v>0</v>
      </c>
      <c r="E35" s="56"/>
      <c r="F35" s="57" t="s">
        <v>2</v>
      </c>
      <c r="G35" s="58"/>
      <c r="H35" s="178" t="s">
        <v>33</v>
      </c>
      <c r="I35" s="178"/>
      <c r="J35" s="59">
        <f>SUM(J4:J34)</f>
        <v>1112647.0599999987</v>
      </c>
    </row>
    <row r="36" spans="2:12" x14ac:dyDescent="0.25">
      <c r="B36" s="60" t="s">
        <v>34</v>
      </c>
      <c r="C36" s="2"/>
      <c r="D36" s="2"/>
      <c r="E36" s="35"/>
      <c r="F36" s="36">
        <f>(C36+D36)*E4</f>
        <v>0</v>
      </c>
      <c r="G36" s="42"/>
      <c r="H36" s="179" t="s">
        <v>35</v>
      </c>
      <c r="I36" s="179"/>
      <c r="J36" s="43">
        <f>F36+F37</f>
        <v>8030022</v>
      </c>
      <c r="L36" s="3">
        <f>J36-J4-J5-J6</f>
        <v>7836758.1450000014</v>
      </c>
    </row>
    <row r="37" spans="2:12" x14ac:dyDescent="0.25">
      <c r="B37" s="60" t="s">
        <v>36</v>
      </c>
      <c r="C37" s="61">
        <f>C35</f>
        <v>308847</v>
      </c>
      <c r="D37" s="2">
        <f>D35/1.03</f>
        <v>0</v>
      </c>
      <c r="E37" s="35"/>
      <c r="F37" s="36">
        <f>SUM(F4:F36)</f>
        <v>8030022</v>
      </c>
      <c r="G37" s="42"/>
      <c r="H37" s="39" t="s">
        <v>39</v>
      </c>
      <c r="I37" s="39"/>
      <c r="J37" s="40"/>
    </row>
    <row r="38" spans="2:12" x14ac:dyDescent="0.25">
      <c r="B38" s="60"/>
      <c r="C38" s="2"/>
      <c r="D38" s="5"/>
      <c r="E38" s="35"/>
      <c r="F38" s="36"/>
      <c r="G38" s="42"/>
      <c r="H38" s="39" t="s">
        <v>3</v>
      </c>
      <c r="I38" s="39"/>
      <c r="J38" s="40"/>
    </row>
    <row r="39" spans="2:12" ht="15.75" thickBot="1" x14ac:dyDescent="0.3">
      <c r="B39" s="180" t="s">
        <v>37</v>
      </c>
      <c r="C39" s="181"/>
      <c r="D39" s="62"/>
      <c r="E39" s="63"/>
      <c r="F39" s="64"/>
      <c r="G39" s="65"/>
      <c r="H39" s="182" t="s">
        <v>38</v>
      </c>
      <c r="I39" s="182"/>
      <c r="J39" s="66">
        <f>J36+J37+J38-J35</f>
        <v>6917374.9400000013</v>
      </c>
    </row>
    <row r="40" spans="2:12" ht="15.75" thickBot="1" x14ac:dyDescent="0.3">
      <c r="B40" s="172"/>
      <c r="C40" s="173"/>
      <c r="D40" s="173"/>
      <c r="E40" s="173"/>
      <c r="F40" s="173"/>
      <c r="G40" s="173"/>
      <c r="H40" s="173"/>
      <c r="I40" s="173"/>
      <c r="J40" s="174"/>
    </row>
    <row r="41" spans="2:12" ht="15.75" thickBot="1" x14ac:dyDescent="0.3">
      <c r="B41" s="172"/>
      <c r="C41" s="173"/>
      <c r="D41" s="173"/>
      <c r="E41" s="173"/>
      <c r="F41" s="173"/>
      <c r="G41" s="173"/>
      <c r="H41" s="173"/>
      <c r="I41" s="173"/>
      <c r="J41" s="174"/>
    </row>
    <row r="42" spans="2:12" x14ac:dyDescent="0.25">
      <c r="J42" s="3"/>
    </row>
    <row r="43" spans="2:12" x14ac:dyDescent="0.25">
      <c r="J43" s="3"/>
    </row>
    <row r="46" spans="2:12" x14ac:dyDescent="0.25">
      <c r="B46" s="10"/>
      <c r="C46" s="11"/>
      <c r="D46" s="12" t="s">
        <v>7</v>
      </c>
      <c r="E46" s="12" t="s">
        <v>1</v>
      </c>
      <c r="F46" s="12" t="s">
        <v>8</v>
      </c>
      <c r="G46" s="12" t="s">
        <v>6</v>
      </c>
      <c r="H46" s="12" t="s">
        <v>9</v>
      </c>
      <c r="I46" s="12" t="s">
        <v>10</v>
      </c>
    </row>
    <row r="47" spans="2:12" x14ac:dyDescent="0.25">
      <c r="B47" s="13" t="s">
        <v>11</v>
      </c>
      <c r="C47" s="14"/>
      <c r="D47" s="15"/>
      <c r="E47" s="16" t="e">
        <f>F47/D47</f>
        <v>#DIV/0!</v>
      </c>
      <c r="F47" s="15"/>
      <c r="G47" s="15"/>
      <c r="H47" s="15"/>
      <c r="I47" s="15">
        <f>F47+G47-H47</f>
        <v>0</v>
      </c>
    </row>
    <row r="48" spans="2:12" x14ac:dyDescent="0.25">
      <c r="B48" s="17"/>
      <c r="C48" s="17"/>
      <c r="D48" s="17"/>
      <c r="E48" s="17"/>
      <c r="F48" s="17"/>
      <c r="G48" s="17"/>
      <c r="H48" s="17"/>
      <c r="I48" s="18"/>
    </row>
    <row r="49" spans="2:12" x14ac:dyDescent="0.25">
      <c r="B49" s="92"/>
      <c r="C49" s="93"/>
      <c r="D49" s="12" t="s">
        <v>7</v>
      </c>
      <c r="E49" s="12" t="s">
        <v>1</v>
      </c>
      <c r="F49" s="12" t="s">
        <v>8</v>
      </c>
      <c r="G49" s="92"/>
      <c r="H49" s="12" t="s">
        <v>79</v>
      </c>
      <c r="I49" s="12" t="s">
        <v>10</v>
      </c>
    </row>
    <row r="50" spans="2:12" x14ac:dyDescent="0.25">
      <c r="B50" s="94" t="s">
        <v>80</v>
      </c>
      <c r="C50" s="14"/>
      <c r="D50" s="15">
        <v>159224</v>
      </c>
      <c r="E50" s="95">
        <v>26</v>
      </c>
      <c r="F50" s="15">
        <f>D50*E50</f>
        <v>4139824</v>
      </c>
      <c r="G50" s="15"/>
      <c r="H50" s="15">
        <f>F50*0.01</f>
        <v>41398.239999999998</v>
      </c>
      <c r="I50" s="15">
        <f>F50+H50</f>
        <v>4181222.24</v>
      </c>
    </row>
    <row r="51" spans="2:12" x14ac:dyDescent="0.25">
      <c r="B51" s="94" t="s">
        <v>80</v>
      </c>
      <c r="C51" s="14"/>
      <c r="D51" s="15">
        <v>63315</v>
      </c>
      <c r="E51" s="95">
        <v>26.5</v>
      </c>
      <c r="F51" s="15">
        <f>D51*E51</f>
        <v>1677847.5</v>
      </c>
      <c r="G51" s="15"/>
      <c r="H51" s="15">
        <f>F51*0.01</f>
        <v>16778.474999999999</v>
      </c>
      <c r="I51" s="15">
        <f>F51+H51</f>
        <v>1694625.9750000001</v>
      </c>
    </row>
    <row r="52" spans="2:12" x14ac:dyDescent="0.25">
      <c r="B52" s="94" t="s">
        <v>81</v>
      </c>
      <c r="C52" s="14"/>
      <c r="D52" s="15">
        <v>86308</v>
      </c>
      <c r="E52" s="95">
        <v>26</v>
      </c>
      <c r="F52" s="15">
        <f>D52*E52</f>
        <v>2244008</v>
      </c>
      <c r="G52" s="15"/>
      <c r="H52" s="15">
        <f>F52*0.01</f>
        <v>22440.080000000002</v>
      </c>
      <c r="I52" s="15">
        <f>F52+H52</f>
        <v>2266448.08</v>
      </c>
    </row>
    <row r="53" spans="2:12" x14ac:dyDescent="0.25">
      <c r="B53" s="21"/>
      <c r="D53" s="22" t="s">
        <v>14</v>
      </c>
      <c r="E53" s="23">
        <v>1</v>
      </c>
      <c r="F53" s="25">
        <f>D56*E53</f>
        <v>308847</v>
      </c>
      <c r="I53" s="4"/>
    </row>
    <row r="54" spans="2:12" x14ac:dyDescent="0.25">
      <c r="B54" s="21"/>
      <c r="C54" s="24"/>
      <c r="L54" s="7"/>
    </row>
    <row r="55" spans="2:12" x14ac:dyDescent="0.25">
      <c r="B55" s="21"/>
      <c r="C55" s="24"/>
      <c r="D55" s="12" t="s">
        <v>7</v>
      </c>
      <c r="E55" s="12" t="s">
        <v>1</v>
      </c>
      <c r="F55" s="12" t="s">
        <v>8</v>
      </c>
    </row>
    <row r="56" spans="2:12" x14ac:dyDescent="0.25">
      <c r="B56" s="21"/>
      <c r="C56" s="24"/>
      <c r="D56" s="15">
        <f>D47+D50+D51+D52</f>
        <v>308847</v>
      </c>
      <c r="E56" s="16">
        <f>F56/D56</f>
        <v>14.404125667401658</v>
      </c>
      <c r="F56" s="15">
        <f>F53+F50+F47</f>
        <v>4448671</v>
      </c>
      <c r="L56" s="7"/>
    </row>
    <row r="58" spans="2:12" x14ac:dyDescent="0.25">
      <c r="D58" s="7">
        <f>C37-D56</f>
        <v>0</v>
      </c>
      <c r="F58" s="7">
        <f>E36-F56</f>
        <v>-4448671</v>
      </c>
    </row>
  </sheetData>
  <mergeCells count="9">
    <mergeCell ref="L2:N2"/>
    <mergeCell ref="L9:N12"/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21CBA3-F14C-4866-8BA3-69658BF9005D}">
  <dimension ref="B1:AC58"/>
  <sheetViews>
    <sheetView topLeftCell="A4" zoomScale="85" zoomScaleNormal="85" workbookViewId="0">
      <selection activeCell="F24" sqref="F24"/>
    </sheetView>
  </sheetViews>
  <sheetFormatPr defaultRowHeight="15" x14ac:dyDescent="0.25"/>
  <cols>
    <col min="1" max="1" width="5.140625" customWidth="1"/>
    <col min="2" max="2" width="10.28515625" bestFit="1" customWidth="1"/>
    <col min="4" max="4" width="12.42578125" customWidth="1"/>
    <col min="6" max="6" width="13.42578125" customWidth="1"/>
    <col min="7" max="7" width="10.28515625" bestFit="1" customWidth="1"/>
    <col min="8" max="8" width="12.28515625" customWidth="1"/>
    <col min="9" max="9" width="13.57031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67">
        <f>SUM(N4:N7)</f>
        <v>6000000</v>
      </c>
    </row>
    <row r="2" spans="2:29" ht="26.25" thickBot="1" x14ac:dyDescent="0.3">
      <c r="B2" s="175" t="s">
        <v>49</v>
      </c>
      <c r="C2" s="176"/>
      <c r="D2" s="176"/>
      <c r="E2" s="176"/>
      <c r="F2" s="176"/>
      <c r="G2" s="176"/>
      <c r="H2" s="176"/>
      <c r="I2" s="176"/>
      <c r="J2" s="177"/>
      <c r="L2" s="183" t="s">
        <v>43</v>
      </c>
      <c r="M2" s="183"/>
      <c r="N2" s="183"/>
      <c r="P2" s="26" t="s">
        <v>15</v>
      </c>
      <c r="Q2" s="26" t="s">
        <v>16</v>
      </c>
      <c r="R2" s="26" t="s">
        <v>17</v>
      </c>
      <c r="S2" s="26" t="s">
        <v>18</v>
      </c>
      <c r="T2" s="26" t="s">
        <v>19</v>
      </c>
      <c r="U2" s="26" t="s">
        <v>20</v>
      </c>
      <c r="V2" s="26" t="s">
        <v>21</v>
      </c>
      <c r="W2" s="26" t="s">
        <v>22</v>
      </c>
      <c r="X2" s="26" t="s">
        <v>23</v>
      </c>
      <c r="Y2" s="26" t="s">
        <v>24</v>
      </c>
      <c r="Z2" s="26" t="s">
        <v>25</v>
      </c>
      <c r="AA2" s="26" t="s">
        <v>26</v>
      </c>
      <c r="AB2" s="26" t="s">
        <v>27</v>
      </c>
      <c r="AC2" s="6">
        <f>SUM(AB:AB)</f>
        <v>0</v>
      </c>
    </row>
    <row r="3" spans="2:29" x14ac:dyDescent="0.25">
      <c r="B3" s="27" t="s">
        <v>0</v>
      </c>
      <c r="C3" s="28" t="s">
        <v>28</v>
      </c>
      <c r="D3" s="29" t="s">
        <v>29</v>
      </c>
      <c r="E3" s="30" t="s">
        <v>30</v>
      </c>
      <c r="F3" s="31" t="s">
        <v>2</v>
      </c>
      <c r="G3" s="27" t="s">
        <v>0</v>
      </c>
      <c r="H3" s="32"/>
      <c r="I3" s="29" t="s">
        <v>31</v>
      </c>
      <c r="J3" s="33" t="s">
        <v>2</v>
      </c>
      <c r="L3" s="68" t="s">
        <v>15</v>
      </c>
      <c r="M3" s="68" t="s">
        <v>44</v>
      </c>
      <c r="N3" s="69" t="s">
        <v>45</v>
      </c>
    </row>
    <row r="4" spans="2:29" x14ac:dyDescent="0.25">
      <c r="B4" s="34">
        <v>46143</v>
      </c>
      <c r="C4" s="1">
        <v>10424</v>
      </c>
      <c r="D4" s="2"/>
      <c r="E4" s="35">
        <v>26</v>
      </c>
      <c r="F4" s="36">
        <f>E4*C4</f>
        <v>271024</v>
      </c>
      <c r="G4" s="37"/>
      <c r="H4" s="38" t="s">
        <v>4</v>
      </c>
      <c r="I4" s="39"/>
      <c r="J4" s="40">
        <f>'NİSAN 2026'!J39*-1</f>
        <v>-6917374.9400000013</v>
      </c>
      <c r="L4" s="70">
        <v>46044</v>
      </c>
      <c r="M4" s="71" t="s">
        <v>46</v>
      </c>
      <c r="N4" s="72">
        <v>100000</v>
      </c>
    </row>
    <row r="5" spans="2:29" x14ac:dyDescent="0.25">
      <c r="B5" s="34">
        <v>46144</v>
      </c>
      <c r="C5" s="1">
        <v>10182</v>
      </c>
      <c r="D5" s="2"/>
      <c r="E5" s="35">
        <v>26</v>
      </c>
      <c r="F5" s="36">
        <f t="shared" ref="F5:F34" si="0">E5*C5</f>
        <v>264732</v>
      </c>
      <c r="G5" s="9" t="s">
        <v>5</v>
      </c>
      <c r="H5" s="38"/>
      <c r="I5" s="39"/>
      <c r="J5" s="40">
        <f>(F36+F37)*I5</f>
        <v>0</v>
      </c>
      <c r="L5" s="70">
        <v>46044</v>
      </c>
      <c r="M5" s="71" t="s">
        <v>46</v>
      </c>
      <c r="N5" s="72">
        <v>100000</v>
      </c>
    </row>
    <row r="6" spans="2:29" x14ac:dyDescent="0.25">
      <c r="B6" s="34">
        <v>46145</v>
      </c>
      <c r="C6" s="1">
        <v>10256</v>
      </c>
      <c r="D6" s="2"/>
      <c r="E6" s="35">
        <v>26</v>
      </c>
      <c r="F6" s="36">
        <f t="shared" si="0"/>
        <v>266656</v>
      </c>
      <c r="G6" s="37" t="s">
        <v>40</v>
      </c>
      <c r="H6" s="38"/>
      <c r="I6" s="39"/>
      <c r="J6" s="40"/>
      <c r="L6" s="70">
        <v>46044</v>
      </c>
      <c r="M6" s="71" t="s">
        <v>46</v>
      </c>
      <c r="N6" s="72">
        <v>800000</v>
      </c>
    </row>
    <row r="7" spans="2:29" x14ac:dyDescent="0.25">
      <c r="B7" s="34">
        <v>46146</v>
      </c>
      <c r="C7" s="1">
        <v>10009</v>
      </c>
      <c r="D7" s="2"/>
      <c r="E7" s="35">
        <v>26</v>
      </c>
      <c r="F7" s="36">
        <f t="shared" si="0"/>
        <v>260234</v>
      </c>
      <c r="G7" s="37" t="s">
        <v>41</v>
      </c>
      <c r="H7" s="38"/>
      <c r="I7" s="39"/>
      <c r="J7" s="40"/>
      <c r="L7" s="73">
        <v>46057</v>
      </c>
      <c r="M7" s="74" t="s">
        <v>47</v>
      </c>
      <c r="N7" s="75">
        <v>5000000</v>
      </c>
    </row>
    <row r="8" spans="2:29" x14ac:dyDescent="0.25">
      <c r="B8" s="34">
        <v>46147</v>
      </c>
      <c r="C8" s="1">
        <v>10104</v>
      </c>
      <c r="D8" s="2"/>
      <c r="E8" s="35">
        <v>26</v>
      </c>
      <c r="F8" s="36">
        <f t="shared" si="0"/>
        <v>262704</v>
      </c>
      <c r="G8" s="41"/>
      <c r="H8" s="42"/>
      <c r="I8" s="5"/>
      <c r="J8" s="43"/>
    </row>
    <row r="9" spans="2:29" x14ac:dyDescent="0.25">
      <c r="B9" s="34">
        <v>46148</v>
      </c>
      <c r="C9" s="1">
        <v>10151</v>
      </c>
      <c r="D9" s="2"/>
      <c r="E9" s="35">
        <v>26</v>
      </c>
      <c r="F9" s="36">
        <f t="shared" si="0"/>
        <v>263926</v>
      </c>
      <c r="G9" s="41"/>
      <c r="H9" s="42"/>
      <c r="I9" s="5"/>
      <c r="J9" s="43"/>
      <c r="L9" s="184" t="s">
        <v>48</v>
      </c>
      <c r="M9" s="185"/>
      <c r="N9" s="186"/>
    </row>
    <row r="10" spans="2:29" x14ac:dyDescent="0.25">
      <c r="B10" s="34">
        <v>46149</v>
      </c>
      <c r="C10" s="1">
        <v>10127</v>
      </c>
      <c r="D10" s="2"/>
      <c r="E10" s="35">
        <v>26</v>
      </c>
      <c r="F10" s="36">
        <f t="shared" si="0"/>
        <v>263302</v>
      </c>
      <c r="G10" s="41"/>
      <c r="H10" s="42"/>
      <c r="I10" s="5"/>
      <c r="J10" s="43"/>
      <c r="L10" s="187"/>
      <c r="M10" s="188"/>
      <c r="N10" s="189"/>
    </row>
    <row r="11" spans="2:29" x14ac:dyDescent="0.25">
      <c r="B11" s="34">
        <v>46150</v>
      </c>
      <c r="C11" s="1"/>
      <c r="D11" s="2"/>
      <c r="E11" s="35">
        <v>26</v>
      </c>
      <c r="F11" s="36">
        <f t="shared" si="0"/>
        <v>0</v>
      </c>
      <c r="G11" s="44"/>
      <c r="H11" s="42"/>
      <c r="I11" s="5"/>
      <c r="J11" s="43"/>
      <c r="L11" s="187"/>
      <c r="M11" s="188"/>
      <c r="N11" s="189"/>
    </row>
    <row r="12" spans="2:29" x14ac:dyDescent="0.25">
      <c r="B12" s="34">
        <v>46151</v>
      </c>
      <c r="C12" s="1"/>
      <c r="D12" s="2"/>
      <c r="E12" s="35">
        <v>26</v>
      </c>
      <c r="F12" s="36">
        <f t="shared" si="0"/>
        <v>0</v>
      </c>
      <c r="G12" s="44"/>
      <c r="H12" s="42"/>
      <c r="I12" s="5"/>
      <c r="J12" s="43"/>
      <c r="L12" s="190"/>
      <c r="M12" s="191"/>
      <c r="N12" s="192"/>
    </row>
    <row r="13" spans="2:29" x14ac:dyDescent="0.25">
      <c r="B13" s="34">
        <v>46152</v>
      </c>
      <c r="C13" s="1"/>
      <c r="D13" s="2"/>
      <c r="E13" s="35">
        <v>26</v>
      </c>
      <c r="F13" s="36">
        <f t="shared" si="0"/>
        <v>0</v>
      </c>
      <c r="G13" s="44"/>
      <c r="H13" s="42"/>
      <c r="I13" s="5"/>
      <c r="J13" s="43"/>
    </row>
    <row r="14" spans="2:29" x14ac:dyDescent="0.25">
      <c r="B14" s="34">
        <v>46153</v>
      </c>
      <c r="C14" s="1"/>
      <c r="D14" s="2"/>
      <c r="E14" s="35">
        <v>26</v>
      </c>
      <c r="F14" s="36">
        <f t="shared" si="0"/>
        <v>0</v>
      </c>
      <c r="G14" s="44"/>
      <c r="H14" s="42"/>
      <c r="I14" s="5"/>
      <c r="J14" s="43"/>
    </row>
    <row r="15" spans="2:29" x14ac:dyDescent="0.25">
      <c r="B15" s="34">
        <v>46154</v>
      </c>
      <c r="C15" s="1"/>
      <c r="D15" s="2"/>
      <c r="E15" s="35">
        <v>26</v>
      </c>
      <c r="F15" s="36">
        <f t="shared" si="0"/>
        <v>0</v>
      </c>
      <c r="G15" s="44"/>
      <c r="H15" s="42"/>
      <c r="I15" s="5"/>
      <c r="J15" s="43"/>
    </row>
    <row r="16" spans="2:29" x14ac:dyDescent="0.25">
      <c r="B16" s="34">
        <v>46155</v>
      </c>
      <c r="C16" s="1"/>
      <c r="D16" s="2"/>
      <c r="E16" s="35">
        <v>26</v>
      </c>
      <c r="F16" s="36">
        <f t="shared" si="0"/>
        <v>0</v>
      </c>
      <c r="G16" s="44"/>
      <c r="H16" s="42"/>
      <c r="I16" s="5"/>
      <c r="J16" s="43"/>
    </row>
    <row r="17" spans="2:10" x14ac:dyDescent="0.25">
      <c r="B17" s="34">
        <v>46156</v>
      </c>
      <c r="C17" s="1"/>
      <c r="D17" s="2"/>
      <c r="E17" s="35">
        <v>26</v>
      </c>
      <c r="F17" s="36">
        <f t="shared" si="0"/>
        <v>0</v>
      </c>
      <c r="G17" s="44"/>
      <c r="H17" s="42"/>
      <c r="I17" s="5"/>
      <c r="J17" s="43"/>
    </row>
    <row r="18" spans="2:10" x14ac:dyDescent="0.25">
      <c r="B18" s="34">
        <v>46157</v>
      </c>
      <c r="C18" s="1"/>
      <c r="D18" s="2"/>
      <c r="E18" s="35">
        <v>26</v>
      </c>
      <c r="F18" s="36">
        <f t="shared" si="0"/>
        <v>0</v>
      </c>
      <c r="G18" s="44"/>
      <c r="H18" s="42"/>
      <c r="I18" s="5"/>
      <c r="J18" s="43"/>
    </row>
    <row r="19" spans="2:10" x14ac:dyDescent="0.25">
      <c r="B19" s="34">
        <v>46158</v>
      </c>
      <c r="C19" s="1"/>
      <c r="D19" s="2"/>
      <c r="E19" s="35">
        <v>26</v>
      </c>
      <c r="F19" s="36">
        <f t="shared" si="0"/>
        <v>0</v>
      </c>
      <c r="G19" s="44"/>
      <c r="H19" s="42"/>
      <c r="I19" s="5"/>
      <c r="J19" s="43"/>
    </row>
    <row r="20" spans="2:10" x14ac:dyDescent="0.25">
      <c r="B20" s="34">
        <v>46159</v>
      </c>
      <c r="C20" s="1"/>
      <c r="D20" s="2"/>
      <c r="E20" s="35">
        <v>26</v>
      </c>
      <c r="F20" s="36">
        <f t="shared" si="0"/>
        <v>0</v>
      </c>
      <c r="G20" s="44"/>
      <c r="H20" s="42"/>
      <c r="I20" s="5"/>
      <c r="J20" s="43"/>
    </row>
    <row r="21" spans="2:10" x14ac:dyDescent="0.25">
      <c r="B21" s="34">
        <v>46160</v>
      </c>
      <c r="C21" s="1"/>
      <c r="D21" s="2"/>
      <c r="E21" s="35">
        <v>26</v>
      </c>
      <c r="F21" s="36">
        <f t="shared" si="0"/>
        <v>0</v>
      </c>
      <c r="G21" s="44"/>
      <c r="H21" s="42"/>
      <c r="I21" s="5"/>
      <c r="J21" s="43"/>
    </row>
    <row r="22" spans="2:10" x14ac:dyDescent="0.25">
      <c r="B22" s="34">
        <v>46161</v>
      </c>
      <c r="C22" s="1"/>
      <c r="D22" s="2"/>
      <c r="E22" s="35">
        <v>26</v>
      </c>
      <c r="F22" s="36">
        <f t="shared" si="0"/>
        <v>0</v>
      </c>
      <c r="G22" s="44"/>
      <c r="H22" s="42"/>
      <c r="I22" s="5"/>
      <c r="J22" s="43"/>
    </row>
    <row r="23" spans="2:10" x14ac:dyDescent="0.25">
      <c r="B23" s="34">
        <v>46162</v>
      </c>
      <c r="C23" s="1"/>
      <c r="D23" s="2"/>
      <c r="E23" s="35">
        <v>26</v>
      </c>
      <c r="F23" s="36">
        <f t="shared" si="0"/>
        <v>0</v>
      </c>
      <c r="G23" s="44"/>
      <c r="H23" s="42"/>
      <c r="I23" s="5"/>
      <c r="J23" s="43"/>
    </row>
    <row r="24" spans="2:10" x14ac:dyDescent="0.25">
      <c r="B24" s="34">
        <v>46163</v>
      </c>
      <c r="C24" s="1"/>
      <c r="D24" s="2"/>
      <c r="E24" s="35">
        <v>26</v>
      </c>
      <c r="F24" s="36">
        <f t="shared" si="0"/>
        <v>0</v>
      </c>
      <c r="G24" s="44"/>
      <c r="H24" s="42"/>
      <c r="I24" s="5"/>
      <c r="J24" s="43"/>
    </row>
    <row r="25" spans="2:10" x14ac:dyDescent="0.25">
      <c r="B25" s="34">
        <v>46164</v>
      </c>
      <c r="C25" s="1"/>
      <c r="D25" s="2"/>
      <c r="E25" s="35">
        <v>26</v>
      </c>
      <c r="F25" s="36">
        <f t="shared" si="0"/>
        <v>0</v>
      </c>
      <c r="G25" s="44"/>
      <c r="H25" s="42"/>
      <c r="I25" s="5"/>
      <c r="J25" s="43"/>
    </row>
    <row r="26" spans="2:10" x14ac:dyDescent="0.25">
      <c r="B26" s="34">
        <v>46165</v>
      </c>
      <c r="C26" s="1"/>
      <c r="D26" s="2"/>
      <c r="E26" s="35">
        <v>26</v>
      </c>
      <c r="F26" s="36">
        <f t="shared" si="0"/>
        <v>0</v>
      </c>
      <c r="G26" s="44"/>
      <c r="H26" s="42"/>
      <c r="I26" s="5"/>
      <c r="J26" s="43"/>
    </row>
    <row r="27" spans="2:10" x14ac:dyDescent="0.25">
      <c r="B27" s="34">
        <v>46166</v>
      </c>
      <c r="C27" s="1"/>
      <c r="D27" s="2"/>
      <c r="E27" s="35">
        <v>26</v>
      </c>
      <c r="F27" s="36">
        <f t="shared" si="0"/>
        <v>0</v>
      </c>
      <c r="G27" s="44"/>
      <c r="H27" s="42"/>
      <c r="I27" s="5"/>
      <c r="J27" s="43"/>
    </row>
    <row r="28" spans="2:10" x14ac:dyDescent="0.25">
      <c r="B28" s="34">
        <v>46167</v>
      </c>
      <c r="C28" s="1"/>
      <c r="D28" s="2"/>
      <c r="E28" s="35">
        <v>26</v>
      </c>
      <c r="F28" s="36">
        <f t="shared" si="0"/>
        <v>0</v>
      </c>
      <c r="G28" s="44"/>
      <c r="H28" s="42"/>
      <c r="I28" s="5"/>
      <c r="J28" s="43"/>
    </row>
    <row r="29" spans="2:10" x14ac:dyDescent="0.25">
      <c r="B29" s="34">
        <v>46168</v>
      </c>
      <c r="C29" s="1"/>
      <c r="D29" s="2"/>
      <c r="E29" s="35">
        <v>26</v>
      </c>
      <c r="F29" s="36">
        <f t="shared" si="0"/>
        <v>0</v>
      </c>
      <c r="G29" s="44"/>
      <c r="H29" s="42"/>
      <c r="I29" s="5"/>
      <c r="J29" s="43"/>
    </row>
    <row r="30" spans="2:10" x14ac:dyDescent="0.25">
      <c r="B30" s="34">
        <v>46169</v>
      </c>
      <c r="C30" s="1"/>
      <c r="D30" s="2"/>
      <c r="E30" s="35">
        <v>26</v>
      </c>
      <c r="F30" s="36">
        <f t="shared" si="0"/>
        <v>0</v>
      </c>
      <c r="G30" s="44"/>
      <c r="H30" s="42"/>
      <c r="I30" s="5"/>
      <c r="J30" s="43"/>
    </row>
    <row r="31" spans="2:10" x14ac:dyDescent="0.25">
      <c r="B31" s="34">
        <v>46170</v>
      </c>
      <c r="C31" s="1"/>
      <c r="D31" s="2"/>
      <c r="E31" s="35">
        <v>26</v>
      </c>
      <c r="F31" s="36">
        <f t="shared" si="0"/>
        <v>0</v>
      </c>
      <c r="G31" s="44"/>
      <c r="H31" s="42"/>
      <c r="I31" s="5"/>
      <c r="J31" s="43"/>
    </row>
    <row r="32" spans="2:10" x14ac:dyDescent="0.25">
      <c r="B32" s="34">
        <v>46171</v>
      </c>
      <c r="C32" s="1"/>
      <c r="D32" s="2"/>
      <c r="E32" s="35">
        <v>26</v>
      </c>
      <c r="F32" s="36">
        <f t="shared" si="0"/>
        <v>0</v>
      </c>
      <c r="G32" s="44"/>
      <c r="H32" s="42"/>
      <c r="I32" s="5"/>
      <c r="J32" s="43"/>
    </row>
    <row r="33" spans="2:12" x14ac:dyDescent="0.25">
      <c r="B33" s="34">
        <v>46172</v>
      </c>
      <c r="C33" s="1"/>
      <c r="D33" s="2"/>
      <c r="E33" s="35">
        <v>26</v>
      </c>
      <c r="F33" s="36">
        <f t="shared" si="0"/>
        <v>0</v>
      </c>
      <c r="G33" s="44"/>
      <c r="H33" s="42"/>
      <c r="I33" s="5"/>
      <c r="J33" s="43"/>
    </row>
    <row r="34" spans="2:12" ht="15.75" thickBot="1" x14ac:dyDescent="0.3">
      <c r="B34" s="34">
        <v>46173</v>
      </c>
      <c r="C34" s="8"/>
      <c r="D34" s="46"/>
      <c r="E34" s="35">
        <v>26</v>
      </c>
      <c r="F34" s="48">
        <f t="shared" si="0"/>
        <v>0</v>
      </c>
      <c r="G34" s="49"/>
      <c r="H34" s="50"/>
      <c r="I34" s="51"/>
      <c r="J34" s="52"/>
    </row>
    <row r="35" spans="2:12" x14ac:dyDescent="0.25">
      <c r="B35" s="53" t="s">
        <v>32</v>
      </c>
      <c r="C35" s="54">
        <f>SUM(C4:C34)</f>
        <v>71253</v>
      </c>
      <c r="D35" s="55">
        <f>SUM(D4:D34)</f>
        <v>0</v>
      </c>
      <c r="E35" s="56"/>
      <c r="F35" s="57" t="s">
        <v>2</v>
      </c>
      <c r="G35" s="58"/>
      <c r="H35" s="178" t="s">
        <v>33</v>
      </c>
      <c r="I35" s="178"/>
      <c r="J35" s="59">
        <f>SUM(J4:J34)</f>
        <v>-6917374.9400000013</v>
      </c>
    </row>
    <row r="36" spans="2:12" x14ac:dyDescent="0.25">
      <c r="B36" s="60" t="s">
        <v>34</v>
      </c>
      <c r="C36" s="2"/>
      <c r="D36" s="2"/>
      <c r="E36" s="35"/>
      <c r="F36" s="36">
        <f>(C36+D36)*E4</f>
        <v>0</v>
      </c>
      <c r="G36" s="42"/>
      <c r="H36" s="179" t="s">
        <v>35</v>
      </c>
      <c r="I36" s="179"/>
      <c r="J36" s="43">
        <f>F36+F37</f>
        <v>1852578</v>
      </c>
      <c r="L36" s="3">
        <f>J36-J4-J5-J6</f>
        <v>8769952.9400000013</v>
      </c>
    </row>
    <row r="37" spans="2:12" x14ac:dyDescent="0.25">
      <c r="B37" s="60" t="s">
        <v>36</v>
      </c>
      <c r="C37" s="61">
        <f>C35</f>
        <v>71253</v>
      </c>
      <c r="D37" s="2">
        <f>D35/1.03</f>
        <v>0</v>
      </c>
      <c r="E37" s="35"/>
      <c r="F37" s="36">
        <f>SUM(F4:F36)</f>
        <v>1852578</v>
      </c>
      <c r="G37" s="42"/>
      <c r="H37" s="39" t="s">
        <v>39</v>
      </c>
      <c r="I37" s="39"/>
      <c r="J37" s="40"/>
    </row>
    <row r="38" spans="2:12" x14ac:dyDescent="0.25">
      <c r="B38" s="60"/>
      <c r="C38" s="2"/>
      <c r="D38" s="5"/>
      <c r="E38" s="35"/>
      <c r="F38" s="36"/>
      <c r="G38" s="42"/>
      <c r="H38" s="39" t="s">
        <v>3</v>
      </c>
      <c r="I38" s="39"/>
      <c r="J38" s="40"/>
    </row>
    <row r="39" spans="2:12" ht="15.75" thickBot="1" x14ac:dyDescent="0.3">
      <c r="B39" s="180" t="s">
        <v>37</v>
      </c>
      <c r="C39" s="181"/>
      <c r="D39" s="62"/>
      <c r="E39" s="63"/>
      <c r="F39" s="64"/>
      <c r="G39" s="65"/>
      <c r="H39" s="182" t="s">
        <v>38</v>
      </c>
      <c r="I39" s="182"/>
      <c r="J39" s="66">
        <f>J36+J37+J38-J35</f>
        <v>8769952.9400000013</v>
      </c>
    </row>
    <row r="40" spans="2:12" ht="15.75" thickBot="1" x14ac:dyDescent="0.3">
      <c r="B40" s="172"/>
      <c r="C40" s="173"/>
      <c r="D40" s="173"/>
      <c r="E40" s="173"/>
      <c r="F40" s="173"/>
      <c r="G40" s="173"/>
      <c r="H40" s="173"/>
      <c r="I40" s="173"/>
      <c r="J40" s="174"/>
    </row>
    <row r="41" spans="2:12" ht="15.75" thickBot="1" x14ac:dyDescent="0.3">
      <c r="B41" s="172"/>
      <c r="C41" s="173"/>
      <c r="D41" s="173"/>
      <c r="E41" s="173"/>
      <c r="F41" s="173"/>
      <c r="G41" s="173"/>
      <c r="H41" s="173"/>
      <c r="I41" s="173"/>
      <c r="J41" s="174"/>
    </row>
    <row r="42" spans="2:12" x14ac:dyDescent="0.25">
      <c r="J42" s="3"/>
    </row>
    <row r="43" spans="2:12" x14ac:dyDescent="0.25">
      <c r="J43" s="3"/>
    </row>
    <row r="46" spans="2:12" x14ac:dyDescent="0.25">
      <c r="B46" s="10"/>
      <c r="C46" s="11"/>
      <c r="D46" s="12" t="s">
        <v>7</v>
      </c>
      <c r="E46" s="12" t="s">
        <v>1</v>
      </c>
      <c r="F46" s="12" t="s">
        <v>8</v>
      </c>
      <c r="G46" s="12" t="s">
        <v>6</v>
      </c>
      <c r="H46" s="12" t="s">
        <v>9</v>
      </c>
      <c r="I46" s="12" t="s">
        <v>10</v>
      </c>
    </row>
    <row r="47" spans="2:12" x14ac:dyDescent="0.25">
      <c r="B47" s="13" t="s">
        <v>11</v>
      </c>
      <c r="C47" s="14"/>
      <c r="D47" s="15"/>
      <c r="E47" s="16" t="e">
        <f>F47/D47</f>
        <v>#DIV/0!</v>
      </c>
      <c r="F47" s="15"/>
      <c r="G47" s="15"/>
      <c r="H47" s="15"/>
      <c r="I47" s="15">
        <f>F47+G47-H47</f>
        <v>0</v>
      </c>
    </row>
    <row r="48" spans="2:12" x14ac:dyDescent="0.25">
      <c r="B48" s="17"/>
      <c r="C48" s="17"/>
      <c r="D48" s="17"/>
      <c r="E48" s="17"/>
      <c r="F48" s="17"/>
      <c r="G48" s="17"/>
      <c r="H48" s="17"/>
      <c r="I48" s="18"/>
    </row>
    <row r="49" spans="2:9" x14ac:dyDescent="0.25">
      <c r="B49" s="19"/>
      <c r="C49" s="20"/>
      <c r="D49" s="12" t="s">
        <v>7</v>
      </c>
      <c r="E49" s="12" t="s">
        <v>1</v>
      </c>
      <c r="F49" s="12" t="s">
        <v>8</v>
      </c>
      <c r="G49" s="19"/>
      <c r="H49" s="12" t="s">
        <v>12</v>
      </c>
      <c r="I49" s="12" t="s">
        <v>10</v>
      </c>
    </row>
    <row r="50" spans="2:9" x14ac:dyDescent="0.25">
      <c r="B50" s="13" t="s">
        <v>13</v>
      </c>
      <c r="C50" s="14"/>
      <c r="D50" s="15"/>
      <c r="E50" s="16" t="e">
        <f>F50/D50</f>
        <v>#DIV/0!</v>
      </c>
      <c r="F50" s="15"/>
      <c r="G50" s="15"/>
      <c r="H50" s="15"/>
      <c r="I50" s="15">
        <f>F50-H50</f>
        <v>0</v>
      </c>
    </row>
    <row r="51" spans="2:9" x14ac:dyDescent="0.25">
      <c r="B51" s="21"/>
      <c r="I51" s="4"/>
    </row>
    <row r="52" spans="2:9" x14ac:dyDescent="0.25">
      <c r="B52" s="21"/>
      <c r="I52" s="4"/>
    </row>
    <row r="53" spans="2:9" x14ac:dyDescent="0.25">
      <c r="B53" s="21"/>
      <c r="D53" s="22" t="s">
        <v>14</v>
      </c>
      <c r="E53" s="23">
        <v>1</v>
      </c>
      <c r="F53" s="25">
        <f>D56*E53</f>
        <v>0</v>
      </c>
      <c r="I53" s="4"/>
    </row>
    <row r="54" spans="2:9" x14ac:dyDescent="0.25">
      <c r="B54" s="21"/>
      <c r="C54" s="24"/>
    </row>
    <row r="55" spans="2:9" x14ac:dyDescent="0.25">
      <c r="B55" s="21"/>
      <c r="C55" s="24"/>
      <c r="D55" s="12" t="s">
        <v>7</v>
      </c>
      <c r="E55" s="12" t="s">
        <v>1</v>
      </c>
      <c r="F55" s="12" t="s">
        <v>8</v>
      </c>
    </row>
    <row r="56" spans="2:9" x14ac:dyDescent="0.25">
      <c r="B56" s="21"/>
      <c r="C56" s="24"/>
      <c r="D56" s="15">
        <f>D50+D47</f>
        <v>0</v>
      </c>
      <c r="E56" s="16" t="e">
        <f>F56/D56</f>
        <v>#DIV/0!</v>
      </c>
      <c r="F56" s="15">
        <f>F53+F50+F47</f>
        <v>0</v>
      </c>
    </row>
    <row r="58" spans="2:9" x14ac:dyDescent="0.25">
      <c r="D58" s="7">
        <f>C36-D56</f>
        <v>0</v>
      </c>
      <c r="F58" s="7">
        <f>E36-F56</f>
        <v>0</v>
      </c>
    </row>
  </sheetData>
  <mergeCells count="9">
    <mergeCell ref="L2:N2"/>
    <mergeCell ref="L9:N12"/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D64601-01D4-40FF-AB61-2F2812D82E89}">
  <dimension ref="B1:AC58"/>
  <sheetViews>
    <sheetView topLeftCell="A10" zoomScale="85" zoomScaleNormal="85" workbookViewId="0">
      <selection activeCell="J4" sqref="J4"/>
    </sheetView>
  </sheetViews>
  <sheetFormatPr defaultRowHeight="15" x14ac:dyDescent="0.25"/>
  <cols>
    <col min="1" max="1" width="5.140625" customWidth="1"/>
    <col min="2" max="2" width="10.28515625" bestFit="1" customWidth="1"/>
    <col min="4" max="4" width="12.42578125" customWidth="1"/>
    <col min="6" max="6" width="13.42578125" customWidth="1"/>
    <col min="7" max="7" width="10.28515625" bestFit="1" customWidth="1"/>
    <col min="8" max="8" width="12.28515625" customWidth="1"/>
    <col min="9" max="9" width="13.57031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67">
        <f>SUM(N4:N7)</f>
        <v>6000000</v>
      </c>
    </row>
    <row r="2" spans="2:29" ht="26.25" thickBot="1" x14ac:dyDescent="0.3">
      <c r="B2" s="175" t="s">
        <v>49</v>
      </c>
      <c r="C2" s="176"/>
      <c r="D2" s="176"/>
      <c r="E2" s="176"/>
      <c r="F2" s="176"/>
      <c r="G2" s="176"/>
      <c r="H2" s="176"/>
      <c r="I2" s="176"/>
      <c r="J2" s="177"/>
      <c r="L2" s="183" t="s">
        <v>43</v>
      </c>
      <c r="M2" s="183"/>
      <c r="N2" s="183"/>
      <c r="P2" s="26" t="s">
        <v>15</v>
      </c>
      <c r="Q2" s="26" t="s">
        <v>16</v>
      </c>
      <c r="R2" s="26" t="s">
        <v>17</v>
      </c>
      <c r="S2" s="26" t="s">
        <v>18</v>
      </c>
      <c r="T2" s="26" t="s">
        <v>19</v>
      </c>
      <c r="U2" s="26" t="s">
        <v>20</v>
      </c>
      <c r="V2" s="26" t="s">
        <v>21</v>
      </c>
      <c r="W2" s="26" t="s">
        <v>22</v>
      </c>
      <c r="X2" s="26" t="s">
        <v>23</v>
      </c>
      <c r="Y2" s="26" t="s">
        <v>24</v>
      </c>
      <c r="Z2" s="26" t="s">
        <v>25</v>
      </c>
      <c r="AA2" s="26" t="s">
        <v>26</v>
      </c>
      <c r="AB2" s="26" t="s">
        <v>27</v>
      </c>
      <c r="AC2" s="6">
        <f>SUM(AB:AB)</f>
        <v>0</v>
      </c>
    </row>
    <row r="3" spans="2:29" x14ac:dyDescent="0.25">
      <c r="B3" s="27" t="s">
        <v>0</v>
      </c>
      <c r="C3" s="28" t="s">
        <v>28</v>
      </c>
      <c r="D3" s="29" t="s">
        <v>29</v>
      </c>
      <c r="E3" s="30" t="s">
        <v>30</v>
      </c>
      <c r="F3" s="31" t="s">
        <v>2</v>
      </c>
      <c r="G3" s="27" t="s">
        <v>0</v>
      </c>
      <c r="H3" s="32"/>
      <c r="I3" s="29" t="s">
        <v>31</v>
      </c>
      <c r="J3" s="33" t="s">
        <v>2</v>
      </c>
      <c r="L3" s="68" t="s">
        <v>15</v>
      </c>
      <c r="M3" s="68" t="s">
        <v>44</v>
      </c>
      <c r="N3" s="69" t="s">
        <v>45</v>
      </c>
    </row>
    <row r="4" spans="2:29" x14ac:dyDescent="0.25">
      <c r="B4" s="34">
        <v>46174</v>
      </c>
      <c r="C4" s="1"/>
      <c r="D4" s="2"/>
      <c r="E4" s="35"/>
      <c r="F4" s="36">
        <f>E4*C4</f>
        <v>0</v>
      </c>
      <c r="G4" s="37"/>
      <c r="H4" s="38" t="s">
        <v>4</v>
      </c>
      <c r="I4" s="39"/>
      <c r="J4" s="40">
        <f>'MAYIS 2026'!J39*-1</f>
        <v>-8769952.9400000013</v>
      </c>
      <c r="L4" s="70">
        <v>46044</v>
      </c>
      <c r="M4" s="71" t="s">
        <v>46</v>
      </c>
      <c r="N4" s="72">
        <v>100000</v>
      </c>
    </row>
    <row r="5" spans="2:29" x14ac:dyDescent="0.25">
      <c r="B5" s="34">
        <v>46175</v>
      </c>
      <c r="C5" s="1"/>
      <c r="D5" s="2"/>
      <c r="E5" s="35"/>
      <c r="F5" s="36">
        <f t="shared" ref="F5:F34" si="0">E5*C5</f>
        <v>0</v>
      </c>
      <c r="G5" s="9" t="s">
        <v>5</v>
      </c>
      <c r="H5" s="38"/>
      <c r="I5" s="39"/>
      <c r="J5" s="40">
        <f>(F36+F37)*I5</f>
        <v>0</v>
      </c>
      <c r="L5" s="70">
        <v>46044</v>
      </c>
      <c r="M5" s="71" t="s">
        <v>46</v>
      </c>
      <c r="N5" s="72">
        <v>100000</v>
      </c>
    </row>
    <row r="6" spans="2:29" x14ac:dyDescent="0.25">
      <c r="B6" s="34">
        <v>46176</v>
      </c>
      <c r="C6" s="1"/>
      <c r="D6" s="2"/>
      <c r="E6" s="35"/>
      <c r="F6" s="36">
        <f t="shared" si="0"/>
        <v>0</v>
      </c>
      <c r="G6" s="37" t="s">
        <v>40</v>
      </c>
      <c r="H6" s="38"/>
      <c r="I6" s="39"/>
      <c r="J6" s="40"/>
      <c r="L6" s="70">
        <v>46044</v>
      </c>
      <c r="M6" s="71" t="s">
        <v>46</v>
      </c>
      <c r="N6" s="72">
        <v>800000</v>
      </c>
    </row>
    <row r="7" spans="2:29" x14ac:dyDescent="0.25">
      <c r="B7" s="34">
        <v>46177</v>
      </c>
      <c r="C7" s="1"/>
      <c r="D7" s="2"/>
      <c r="E7" s="35"/>
      <c r="F7" s="36">
        <f t="shared" si="0"/>
        <v>0</v>
      </c>
      <c r="G7" s="37" t="s">
        <v>41</v>
      </c>
      <c r="H7" s="38"/>
      <c r="I7" s="39"/>
      <c r="J7" s="40"/>
      <c r="L7" s="73">
        <v>46057</v>
      </c>
      <c r="M7" s="74" t="s">
        <v>47</v>
      </c>
      <c r="N7" s="75">
        <v>5000000</v>
      </c>
    </row>
    <row r="8" spans="2:29" x14ac:dyDescent="0.25">
      <c r="B8" s="34">
        <v>46178</v>
      </c>
      <c r="C8" s="1"/>
      <c r="D8" s="2"/>
      <c r="E8" s="35"/>
      <c r="F8" s="36">
        <f t="shared" si="0"/>
        <v>0</v>
      </c>
      <c r="G8" s="41"/>
      <c r="H8" s="42"/>
      <c r="I8" s="5"/>
      <c r="J8" s="43"/>
    </row>
    <row r="9" spans="2:29" x14ac:dyDescent="0.25">
      <c r="B9" s="34">
        <v>46179</v>
      </c>
      <c r="C9" s="1"/>
      <c r="D9" s="2"/>
      <c r="E9" s="35"/>
      <c r="F9" s="36">
        <f t="shared" si="0"/>
        <v>0</v>
      </c>
      <c r="G9" s="41"/>
      <c r="H9" s="42"/>
      <c r="I9" s="5"/>
      <c r="J9" s="43"/>
      <c r="L9" s="184" t="s">
        <v>48</v>
      </c>
      <c r="M9" s="185"/>
      <c r="N9" s="186"/>
    </row>
    <row r="10" spans="2:29" x14ac:dyDescent="0.25">
      <c r="B10" s="34">
        <v>46180</v>
      </c>
      <c r="C10" s="1"/>
      <c r="D10" s="2"/>
      <c r="E10" s="35"/>
      <c r="F10" s="36">
        <f t="shared" si="0"/>
        <v>0</v>
      </c>
      <c r="G10" s="41"/>
      <c r="H10" s="42"/>
      <c r="I10" s="5"/>
      <c r="J10" s="43"/>
      <c r="L10" s="187"/>
      <c r="M10" s="188"/>
      <c r="N10" s="189"/>
    </row>
    <row r="11" spans="2:29" x14ac:dyDescent="0.25">
      <c r="B11" s="34">
        <v>46181</v>
      </c>
      <c r="C11" s="1"/>
      <c r="D11" s="2"/>
      <c r="E11" s="35"/>
      <c r="F11" s="36">
        <f t="shared" si="0"/>
        <v>0</v>
      </c>
      <c r="G11" s="44"/>
      <c r="H11" s="42"/>
      <c r="I11" s="5"/>
      <c r="J11" s="43"/>
      <c r="L11" s="187"/>
      <c r="M11" s="188"/>
      <c r="N11" s="189"/>
    </row>
    <row r="12" spans="2:29" x14ac:dyDescent="0.25">
      <c r="B12" s="34">
        <v>46182</v>
      </c>
      <c r="C12" s="1"/>
      <c r="D12" s="2"/>
      <c r="E12" s="35"/>
      <c r="F12" s="36">
        <f t="shared" si="0"/>
        <v>0</v>
      </c>
      <c r="G12" s="44"/>
      <c r="H12" s="42"/>
      <c r="I12" s="5"/>
      <c r="J12" s="43"/>
      <c r="L12" s="190"/>
      <c r="M12" s="191"/>
      <c r="N12" s="192"/>
    </row>
    <row r="13" spans="2:29" x14ac:dyDescent="0.25">
      <c r="B13" s="34">
        <v>46183</v>
      </c>
      <c r="C13" s="1"/>
      <c r="D13" s="2"/>
      <c r="E13" s="35"/>
      <c r="F13" s="36">
        <f t="shared" si="0"/>
        <v>0</v>
      </c>
      <c r="G13" s="44"/>
      <c r="H13" s="42"/>
      <c r="I13" s="5"/>
      <c r="J13" s="43"/>
    </row>
    <row r="14" spans="2:29" x14ac:dyDescent="0.25">
      <c r="B14" s="34">
        <v>46184</v>
      </c>
      <c r="C14" s="1"/>
      <c r="D14" s="2"/>
      <c r="E14" s="35"/>
      <c r="F14" s="36">
        <f t="shared" si="0"/>
        <v>0</v>
      </c>
      <c r="G14" s="44"/>
      <c r="H14" s="42"/>
      <c r="I14" s="5"/>
      <c r="J14" s="43"/>
    </row>
    <row r="15" spans="2:29" x14ac:dyDescent="0.25">
      <c r="B15" s="34">
        <v>46185</v>
      </c>
      <c r="C15" s="1"/>
      <c r="D15" s="2"/>
      <c r="E15" s="35"/>
      <c r="F15" s="36">
        <f t="shared" si="0"/>
        <v>0</v>
      </c>
      <c r="G15" s="44"/>
      <c r="H15" s="42"/>
      <c r="I15" s="5"/>
      <c r="J15" s="43"/>
    </row>
    <row r="16" spans="2:29" x14ac:dyDescent="0.25">
      <c r="B16" s="34">
        <v>46186</v>
      </c>
      <c r="C16" s="1"/>
      <c r="D16" s="2"/>
      <c r="E16" s="35"/>
      <c r="F16" s="36">
        <f t="shared" si="0"/>
        <v>0</v>
      </c>
      <c r="G16" s="44"/>
      <c r="H16" s="42"/>
      <c r="I16" s="5"/>
      <c r="J16" s="43"/>
    </row>
    <row r="17" spans="2:10" x14ac:dyDescent="0.25">
      <c r="B17" s="34">
        <v>46187</v>
      </c>
      <c r="C17" s="1"/>
      <c r="D17" s="2"/>
      <c r="E17" s="35"/>
      <c r="F17" s="36">
        <f t="shared" si="0"/>
        <v>0</v>
      </c>
      <c r="G17" s="44"/>
      <c r="H17" s="42"/>
      <c r="I17" s="5"/>
      <c r="J17" s="43"/>
    </row>
    <row r="18" spans="2:10" x14ac:dyDescent="0.25">
      <c r="B18" s="34">
        <v>46188</v>
      </c>
      <c r="C18" s="1"/>
      <c r="D18" s="2"/>
      <c r="E18" s="35"/>
      <c r="F18" s="36">
        <f t="shared" si="0"/>
        <v>0</v>
      </c>
      <c r="G18" s="44"/>
      <c r="H18" s="42"/>
      <c r="I18" s="5"/>
      <c r="J18" s="43"/>
    </row>
    <row r="19" spans="2:10" x14ac:dyDescent="0.25">
      <c r="B19" s="34">
        <v>46189</v>
      </c>
      <c r="C19" s="1"/>
      <c r="D19" s="2"/>
      <c r="E19" s="35"/>
      <c r="F19" s="36">
        <f t="shared" si="0"/>
        <v>0</v>
      </c>
      <c r="G19" s="44"/>
      <c r="H19" s="42"/>
      <c r="I19" s="5"/>
      <c r="J19" s="43"/>
    </row>
    <row r="20" spans="2:10" x14ac:dyDescent="0.25">
      <c r="B20" s="34">
        <v>46190</v>
      </c>
      <c r="C20" s="1"/>
      <c r="D20" s="2"/>
      <c r="E20" s="35"/>
      <c r="F20" s="36">
        <f t="shared" si="0"/>
        <v>0</v>
      </c>
      <c r="G20" s="44"/>
      <c r="H20" s="42"/>
      <c r="I20" s="5"/>
      <c r="J20" s="43"/>
    </row>
    <row r="21" spans="2:10" x14ac:dyDescent="0.25">
      <c r="B21" s="34">
        <v>46191</v>
      </c>
      <c r="C21" s="1"/>
      <c r="D21" s="2"/>
      <c r="E21" s="35"/>
      <c r="F21" s="36">
        <f t="shared" si="0"/>
        <v>0</v>
      </c>
      <c r="G21" s="44"/>
      <c r="H21" s="42"/>
      <c r="I21" s="5"/>
      <c r="J21" s="43"/>
    </row>
    <row r="22" spans="2:10" x14ac:dyDescent="0.25">
      <c r="B22" s="34">
        <v>46192</v>
      </c>
      <c r="C22" s="1"/>
      <c r="D22" s="2"/>
      <c r="E22" s="35"/>
      <c r="F22" s="36">
        <f t="shared" si="0"/>
        <v>0</v>
      </c>
      <c r="G22" s="44"/>
      <c r="H22" s="42"/>
      <c r="I22" s="5"/>
      <c r="J22" s="43"/>
    </row>
    <row r="23" spans="2:10" x14ac:dyDescent="0.25">
      <c r="B23" s="34">
        <v>46193</v>
      </c>
      <c r="C23" s="1"/>
      <c r="D23" s="2"/>
      <c r="E23" s="35"/>
      <c r="F23" s="36">
        <f t="shared" si="0"/>
        <v>0</v>
      </c>
      <c r="G23" s="44"/>
      <c r="H23" s="42"/>
      <c r="I23" s="5"/>
      <c r="J23" s="43"/>
    </row>
    <row r="24" spans="2:10" x14ac:dyDescent="0.25">
      <c r="B24" s="34">
        <v>46194</v>
      </c>
      <c r="C24" s="1"/>
      <c r="D24" s="2"/>
      <c r="E24" s="35"/>
      <c r="F24" s="36">
        <f t="shared" si="0"/>
        <v>0</v>
      </c>
      <c r="G24" s="44"/>
      <c r="H24" s="42"/>
      <c r="I24" s="5"/>
      <c r="J24" s="43"/>
    </row>
    <row r="25" spans="2:10" x14ac:dyDescent="0.25">
      <c r="B25" s="34">
        <v>46195</v>
      </c>
      <c r="C25" s="1"/>
      <c r="D25" s="2"/>
      <c r="E25" s="35"/>
      <c r="F25" s="36">
        <f t="shared" si="0"/>
        <v>0</v>
      </c>
      <c r="G25" s="44"/>
      <c r="H25" s="42"/>
      <c r="I25" s="5"/>
      <c r="J25" s="43"/>
    </row>
    <row r="26" spans="2:10" x14ac:dyDescent="0.25">
      <c r="B26" s="34">
        <v>46196</v>
      </c>
      <c r="C26" s="1"/>
      <c r="D26" s="2"/>
      <c r="E26" s="35"/>
      <c r="F26" s="36">
        <f t="shared" si="0"/>
        <v>0</v>
      </c>
      <c r="G26" s="44"/>
      <c r="H26" s="42"/>
      <c r="I26" s="5"/>
      <c r="J26" s="43"/>
    </row>
    <row r="27" spans="2:10" x14ac:dyDescent="0.25">
      <c r="B27" s="34">
        <v>46197</v>
      </c>
      <c r="C27" s="1"/>
      <c r="D27" s="2"/>
      <c r="E27" s="35"/>
      <c r="F27" s="36">
        <f t="shared" si="0"/>
        <v>0</v>
      </c>
      <c r="G27" s="44"/>
      <c r="H27" s="42"/>
      <c r="I27" s="5"/>
      <c r="J27" s="43"/>
    </row>
    <row r="28" spans="2:10" x14ac:dyDescent="0.25">
      <c r="B28" s="34">
        <v>46198</v>
      </c>
      <c r="C28" s="1"/>
      <c r="D28" s="2"/>
      <c r="E28" s="35"/>
      <c r="F28" s="36">
        <f t="shared" si="0"/>
        <v>0</v>
      </c>
      <c r="G28" s="44"/>
      <c r="H28" s="42"/>
      <c r="I28" s="5"/>
      <c r="J28" s="43"/>
    </row>
    <row r="29" spans="2:10" x14ac:dyDescent="0.25">
      <c r="B29" s="34">
        <v>46199</v>
      </c>
      <c r="C29" s="1"/>
      <c r="D29" s="2"/>
      <c r="E29" s="35"/>
      <c r="F29" s="36">
        <f t="shared" si="0"/>
        <v>0</v>
      </c>
      <c r="G29" s="44"/>
      <c r="H29" s="42"/>
      <c r="I29" s="5"/>
      <c r="J29" s="43"/>
    </row>
    <row r="30" spans="2:10" x14ac:dyDescent="0.25">
      <c r="B30" s="34">
        <v>46200</v>
      </c>
      <c r="C30" s="1"/>
      <c r="D30" s="2"/>
      <c r="E30" s="35"/>
      <c r="F30" s="36">
        <f t="shared" si="0"/>
        <v>0</v>
      </c>
      <c r="G30" s="44"/>
      <c r="H30" s="42"/>
      <c r="I30" s="5"/>
      <c r="J30" s="43"/>
    </row>
    <row r="31" spans="2:10" x14ac:dyDescent="0.25">
      <c r="B31" s="34">
        <v>46201</v>
      </c>
      <c r="C31" s="1"/>
      <c r="D31" s="2"/>
      <c r="E31" s="35"/>
      <c r="F31" s="36">
        <f t="shared" si="0"/>
        <v>0</v>
      </c>
      <c r="G31" s="44"/>
      <c r="H31" s="42"/>
      <c r="I31" s="5"/>
      <c r="J31" s="43"/>
    </row>
    <row r="32" spans="2:10" x14ac:dyDescent="0.25">
      <c r="B32" s="34">
        <v>46202</v>
      </c>
      <c r="C32" s="1"/>
      <c r="D32" s="2"/>
      <c r="E32" s="35"/>
      <c r="F32" s="36">
        <f t="shared" si="0"/>
        <v>0</v>
      </c>
      <c r="G32" s="44"/>
      <c r="H32" s="42"/>
      <c r="I32" s="5"/>
      <c r="J32" s="43"/>
    </row>
    <row r="33" spans="2:12" x14ac:dyDescent="0.25">
      <c r="B33" s="34">
        <v>46203</v>
      </c>
      <c r="C33" s="1"/>
      <c r="D33" s="2"/>
      <c r="E33" s="35"/>
      <c r="F33" s="36">
        <f t="shared" si="0"/>
        <v>0</v>
      </c>
      <c r="G33" s="44"/>
      <c r="H33" s="42"/>
      <c r="I33" s="5"/>
      <c r="J33" s="43"/>
    </row>
    <row r="34" spans="2:12" ht="15.75" thickBot="1" x14ac:dyDescent="0.3">
      <c r="B34" s="34"/>
      <c r="C34" s="8"/>
      <c r="D34" s="46"/>
      <c r="E34" s="47"/>
      <c r="F34" s="48">
        <f t="shared" si="0"/>
        <v>0</v>
      </c>
      <c r="G34" s="49"/>
      <c r="H34" s="50"/>
      <c r="I34" s="51"/>
      <c r="J34" s="52"/>
    </row>
    <row r="35" spans="2:12" x14ac:dyDescent="0.25">
      <c r="B35" s="53" t="s">
        <v>32</v>
      </c>
      <c r="C35" s="54">
        <f>SUM(C4:C34)</f>
        <v>0</v>
      </c>
      <c r="D35" s="55">
        <f>SUM(D4:D34)</f>
        <v>0</v>
      </c>
      <c r="E35" s="56"/>
      <c r="F35" s="57" t="s">
        <v>2</v>
      </c>
      <c r="G35" s="58"/>
      <c r="H35" s="178" t="s">
        <v>33</v>
      </c>
      <c r="I35" s="178"/>
      <c r="J35" s="59">
        <f>SUM(J4:J34)</f>
        <v>-8769952.9400000013</v>
      </c>
    </row>
    <row r="36" spans="2:12" x14ac:dyDescent="0.25">
      <c r="B36" s="60" t="s">
        <v>34</v>
      </c>
      <c r="C36" s="2"/>
      <c r="D36" s="2"/>
      <c r="E36" s="35"/>
      <c r="F36" s="36">
        <f>(C36+D36)*E4</f>
        <v>0</v>
      </c>
      <c r="G36" s="42"/>
      <c r="H36" s="179" t="s">
        <v>35</v>
      </c>
      <c r="I36" s="179"/>
      <c r="J36" s="43">
        <f>F36+F37</f>
        <v>0</v>
      </c>
      <c r="L36" s="3">
        <f>J36-J4-J5-J6</f>
        <v>8769952.9400000013</v>
      </c>
    </row>
    <row r="37" spans="2:12" x14ac:dyDescent="0.25">
      <c r="B37" s="60" t="s">
        <v>36</v>
      </c>
      <c r="C37" s="61">
        <f>C35</f>
        <v>0</v>
      </c>
      <c r="D37" s="2">
        <f>D35/1.03</f>
        <v>0</v>
      </c>
      <c r="E37" s="35"/>
      <c r="F37" s="36">
        <f>SUM(F4:F36)</f>
        <v>0</v>
      </c>
      <c r="G37" s="42"/>
      <c r="H37" s="39" t="s">
        <v>39</v>
      </c>
      <c r="I37" s="39"/>
      <c r="J37" s="40"/>
    </row>
    <row r="38" spans="2:12" x14ac:dyDescent="0.25">
      <c r="B38" s="60"/>
      <c r="C38" s="2"/>
      <c r="D38" s="5"/>
      <c r="E38" s="35"/>
      <c r="F38" s="36"/>
      <c r="G38" s="42"/>
      <c r="H38" s="39" t="s">
        <v>3</v>
      </c>
      <c r="I38" s="39"/>
      <c r="J38" s="40"/>
    </row>
    <row r="39" spans="2:12" ht="15.75" thickBot="1" x14ac:dyDescent="0.3">
      <c r="B39" s="180" t="s">
        <v>37</v>
      </c>
      <c r="C39" s="181"/>
      <c r="D39" s="62"/>
      <c r="E39" s="63"/>
      <c r="F39" s="64"/>
      <c r="G39" s="65"/>
      <c r="H39" s="182" t="s">
        <v>38</v>
      </c>
      <c r="I39" s="182"/>
      <c r="J39" s="66">
        <f>J36+J37+J38-J35</f>
        <v>8769952.9400000013</v>
      </c>
    </row>
    <row r="40" spans="2:12" ht="15.75" thickBot="1" x14ac:dyDescent="0.3">
      <c r="B40" s="172"/>
      <c r="C40" s="173"/>
      <c r="D40" s="173"/>
      <c r="E40" s="173"/>
      <c r="F40" s="173"/>
      <c r="G40" s="173"/>
      <c r="H40" s="173"/>
      <c r="I40" s="173"/>
      <c r="J40" s="174"/>
    </row>
    <row r="41" spans="2:12" ht="15.75" thickBot="1" x14ac:dyDescent="0.3">
      <c r="B41" s="172"/>
      <c r="C41" s="173"/>
      <c r="D41" s="173"/>
      <c r="E41" s="173"/>
      <c r="F41" s="173"/>
      <c r="G41" s="173"/>
      <c r="H41" s="173"/>
      <c r="I41" s="173"/>
      <c r="J41" s="174"/>
    </row>
    <row r="42" spans="2:12" x14ac:dyDescent="0.25">
      <c r="J42" s="3"/>
    </row>
    <row r="43" spans="2:12" x14ac:dyDescent="0.25">
      <c r="J43" s="3"/>
    </row>
    <row r="46" spans="2:12" x14ac:dyDescent="0.25">
      <c r="B46" s="10"/>
      <c r="C46" s="11"/>
      <c r="D46" s="12" t="s">
        <v>7</v>
      </c>
      <c r="E46" s="12" t="s">
        <v>1</v>
      </c>
      <c r="F46" s="12" t="s">
        <v>8</v>
      </c>
      <c r="G46" s="12" t="s">
        <v>6</v>
      </c>
      <c r="H46" s="12" t="s">
        <v>9</v>
      </c>
      <c r="I46" s="12" t="s">
        <v>10</v>
      </c>
    </row>
    <row r="47" spans="2:12" x14ac:dyDescent="0.25">
      <c r="B47" s="13" t="s">
        <v>11</v>
      </c>
      <c r="C47" s="14"/>
      <c r="D47" s="15"/>
      <c r="E47" s="16" t="e">
        <f>F47/D47</f>
        <v>#DIV/0!</v>
      </c>
      <c r="F47" s="15"/>
      <c r="G47" s="15"/>
      <c r="H47" s="15"/>
      <c r="I47" s="15">
        <f>F47+G47-H47</f>
        <v>0</v>
      </c>
    </row>
    <row r="48" spans="2:12" x14ac:dyDescent="0.25">
      <c r="B48" s="17"/>
      <c r="C48" s="17"/>
      <c r="D48" s="17"/>
      <c r="E48" s="17"/>
      <c r="F48" s="17"/>
      <c r="G48" s="17"/>
      <c r="H48" s="17"/>
      <c r="I48" s="18"/>
    </row>
    <row r="49" spans="2:9" x14ac:dyDescent="0.25">
      <c r="B49" s="19"/>
      <c r="C49" s="20"/>
      <c r="D49" s="12" t="s">
        <v>7</v>
      </c>
      <c r="E49" s="12" t="s">
        <v>1</v>
      </c>
      <c r="F49" s="12" t="s">
        <v>8</v>
      </c>
      <c r="G49" s="19"/>
      <c r="H49" s="12" t="s">
        <v>12</v>
      </c>
      <c r="I49" s="12" t="s">
        <v>10</v>
      </c>
    </row>
    <row r="50" spans="2:9" x14ac:dyDescent="0.25">
      <c r="B50" s="13" t="s">
        <v>13</v>
      </c>
      <c r="C50" s="14"/>
      <c r="D50" s="15"/>
      <c r="E50" s="16" t="e">
        <f>F50/D50</f>
        <v>#DIV/0!</v>
      </c>
      <c r="F50" s="15"/>
      <c r="G50" s="15"/>
      <c r="H50" s="15"/>
      <c r="I50" s="15">
        <f>F50-H50</f>
        <v>0</v>
      </c>
    </row>
    <row r="51" spans="2:9" x14ac:dyDescent="0.25">
      <c r="B51" s="21"/>
      <c r="I51" s="4"/>
    </row>
    <row r="52" spans="2:9" x14ac:dyDescent="0.25">
      <c r="B52" s="21"/>
      <c r="I52" s="4"/>
    </row>
    <row r="53" spans="2:9" x14ac:dyDescent="0.25">
      <c r="B53" s="21"/>
      <c r="D53" s="22" t="s">
        <v>14</v>
      </c>
      <c r="E53" s="23">
        <v>1</v>
      </c>
      <c r="F53" s="25">
        <f>D56*E53</f>
        <v>0</v>
      </c>
      <c r="I53" s="4"/>
    </row>
    <row r="54" spans="2:9" x14ac:dyDescent="0.25">
      <c r="B54" s="21"/>
      <c r="C54" s="24"/>
    </row>
    <row r="55" spans="2:9" x14ac:dyDescent="0.25">
      <c r="B55" s="21"/>
      <c r="C55" s="24"/>
      <c r="D55" s="12" t="s">
        <v>7</v>
      </c>
      <c r="E55" s="12" t="s">
        <v>1</v>
      </c>
      <c r="F55" s="12" t="s">
        <v>8</v>
      </c>
    </row>
    <row r="56" spans="2:9" x14ac:dyDescent="0.25">
      <c r="B56" s="21"/>
      <c r="C56" s="24"/>
      <c r="D56" s="15">
        <f>D50+D47</f>
        <v>0</v>
      </c>
      <c r="E56" s="16" t="e">
        <f>F56/D56</f>
        <v>#DIV/0!</v>
      </c>
      <c r="F56" s="15">
        <f>F53+F50+F47</f>
        <v>0</v>
      </c>
    </row>
    <row r="58" spans="2:9" x14ac:dyDescent="0.25">
      <c r="D58" s="7">
        <f>C36-D56</f>
        <v>0</v>
      </c>
      <c r="F58" s="7">
        <f>E36-F56</f>
        <v>0</v>
      </c>
    </row>
  </sheetData>
  <mergeCells count="9">
    <mergeCell ref="L2:N2"/>
    <mergeCell ref="L9:N12"/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6</vt:i4>
      </vt:variant>
    </vt:vector>
  </HeadingPairs>
  <TitlesOfParts>
    <vt:vector size="6" baseType="lpstr">
      <vt:lpstr>OCAK 2026</vt:lpstr>
      <vt:lpstr>ŞUBAT 2026</vt:lpstr>
      <vt:lpstr>MART 2026</vt:lpstr>
      <vt:lpstr>NİSAN 2026</vt:lpstr>
      <vt:lpstr>MAYIS 2026</vt:lpstr>
      <vt:lpstr>HAZİRAN 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User</cp:lastModifiedBy>
  <cp:lastPrinted>2024-11-25T09:01:00Z</cp:lastPrinted>
  <dcterms:created xsi:type="dcterms:W3CDTF">2015-06-05T18:19:34Z</dcterms:created>
  <dcterms:modified xsi:type="dcterms:W3CDTF">2026-05-12T15:55:12Z</dcterms:modified>
</cp:coreProperties>
</file>